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wilkinson\Dropbox (Undine)\Undine Rate Case\Discovery\OPUC RFI 1\"/>
    </mc:Choice>
  </mc:AlternateContent>
  <xr:revisionPtr revIDLastSave="0" documentId="13_ncr:1_{4828635B-08DE-4014-B970-97A7F7423FDD}" xr6:coauthVersionLast="45" xr6:coauthVersionMax="45" xr10:uidLastSave="{00000000-0000-0000-0000-000000000000}"/>
  <bookViews>
    <workbookView xWindow="1680" yWindow="1275" windowWidth="27045" windowHeight="13230" tabRatio="845" xr2:uid="{A296F88E-4E13-4110-A471-7BDBDF05FD53}"/>
  </bookViews>
  <sheets>
    <sheet name="SUMMARY" sheetId="15" r:id="rId1"/>
    <sheet name="BOLIVAR" sheetId="11" r:id="rId2"/>
    <sheet name="CHUCK BELL" sheetId="1" r:id="rId3"/>
    <sheet name="COMMUNITY" sheetId="2" r:id="rId4"/>
    <sheet name="CONSUMERS" sheetId="3" r:id="rId5"/>
    <sheet name="EMCAD" sheetId="12" r:id="rId6"/>
    <sheet name="GULF COAST WATER" sheetId="5" r:id="rId7"/>
    <sheet name="GULF COAST SEWER" sheetId="6" r:id="rId8"/>
    <sheet name="ORBIT WATER" sheetId="7" r:id="rId9"/>
    <sheet name="ORBIT SEWER" sheetId="8" r:id="rId10"/>
    <sheet name="SUBURBAN" sheetId="9" r:id="rId11"/>
    <sheet name="SUGARTREE" sheetId="14" r:id="rId12"/>
  </sheets>
  <externalReferences>
    <externalReference r:id="rId13"/>
    <externalReference r:id="rId14"/>
  </externalReferences>
  <definedNames>
    <definedName name="_xlnm.Print_Area" localSheetId="1">BOLIVAR!$C$272:$F$282</definedName>
    <definedName name="_xlnm.Print_Area" localSheetId="7">'GULF COAST SEWER'!$A$1:$W$49</definedName>
    <definedName name="_xlnm.Print_Area" localSheetId="6">'GULF COAST WATER'!$A$1:$Z$77</definedName>
    <definedName name="_xlnm.Print_Area" localSheetId="9">'ORBIT SEWER'!$A$1:$U$69</definedName>
    <definedName name="_xlnm.Print_Area" localSheetId="8">'ORBIT WATER'!$A$6:$U$605</definedName>
    <definedName name="_xlnm.Print_Titles" localSheetId="7">'GULF COAST SEWER'!$1:$6</definedName>
    <definedName name="_xlnm.Print_Titles" localSheetId="6">'GULF COAST WATER'!$1:$6</definedName>
    <definedName name="_xlnm.Print_Titles" localSheetId="9">'ORBIT SEWER'!$1:$5</definedName>
    <definedName name="_xlnm.Print_Titles" localSheetId="8">'ORBIT WATER'!$1:$5</definedName>
    <definedName name="_xlnm.Print_Titles" localSheetId="10">SUBURBAN!$1:$4</definedName>
  </definedNames>
  <calcPr calcId="181029"/>
  <pivotCaches>
    <pivotCache cacheId="0" r:id="rId15"/>
    <pivotCache cacheId="1" r:id="rId16"/>
    <pivotCache cacheId="2" r:id="rId17"/>
    <pivotCache cacheId="3" r:id="rId18"/>
    <pivotCache cacheId="4" r:id="rId1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5" l="1"/>
  <c r="E18" i="15" s="1"/>
  <c r="C17" i="15"/>
  <c r="D20" i="15" s="1"/>
  <c r="D16" i="15"/>
  <c r="C15" i="15"/>
  <c r="E15" i="15" s="1"/>
  <c r="D14" i="15"/>
  <c r="C13" i="15"/>
  <c r="E13" i="15" s="1"/>
  <c r="D12" i="15"/>
  <c r="E12" i="15" s="1"/>
  <c r="C11" i="15"/>
  <c r="E11" i="15" s="1"/>
  <c r="C10" i="15"/>
  <c r="E10" i="15" s="1"/>
  <c r="C9" i="15"/>
  <c r="E14" i="15"/>
  <c r="E16" i="15"/>
  <c r="D8" i="15"/>
  <c r="E8" i="15" s="1"/>
  <c r="F101" i="9"/>
  <c r="E17" i="15" l="1"/>
  <c r="C20" i="15"/>
  <c r="E9" i="15"/>
  <c r="U18" i="14"/>
  <c r="F16" i="14"/>
  <c r="E16" i="14"/>
  <c r="R15" i="14"/>
  <c r="S15" i="14" s="1"/>
  <c r="T15" i="14" s="1"/>
  <c r="U15" i="14" s="1"/>
  <c r="D15" i="14"/>
  <c r="D14" i="14"/>
  <c r="Q14" i="14" s="1"/>
  <c r="D13" i="14"/>
  <c r="G13" i="14" s="1"/>
  <c r="D12" i="14"/>
  <c r="G12" i="14" s="1"/>
  <c r="D11" i="14"/>
  <c r="G11" i="14" s="1"/>
  <c r="N10" i="14"/>
  <c r="M10" i="14"/>
  <c r="L10" i="14"/>
  <c r="G10" i="14"/>
  <c r="H10" i="14" s="1"/>
  <c r="T10" i="14" s="1"/>
  <c r="U10" i="14" s="1"/>
  <c r="D10" i="14"/>
  <c r="G9" i="14"/>
  <c r="H9" i="14" s="1"/>
  <c r="D9" i="14"/>
  <c r="G8" i="14"/>
  <c r="D8" i="14"/>
  <c r="K7" i="14"/>
  <c r="L7" i="14" s="1"/>
  <c r="M7" i="14" s="1"/>
  <c r="J7" i="14"/>
  <c r="I7" i="14"/>
  <c r="H7" i="14"/>
  <c r="I6" i="14"/>
  <c r="J6" i="14" s="1"/>
  <c r="H6" i="14"/>
  <c r="E20" i="15" l="1"/>
  <c r="R14" i="14"/>
  <c r="S14" i="14" s="1"/>
  <c r="H13" i="14"/>
  <c r="I13" i="14" s="1"/>
  <c r="J13" i="14" s="1"/>
  <c r="K13" i="14" s="1"/>
  <c r="L13" i="14" s="1"/>
  <c r="M13" i="14" s="1"/>
  <c r="T7" i="14"/>
  <c r="U7" i="14" s="1"/>
  <c r="K6" i="14"/>
  <c r="I9" i="14"/>
  <c r="J9" i="14" s="1"/>
  <c r="K9" i="14" s="1"/>
  <c r="L9" i="14" s="1"/>
  <c r="M9" i="14" s="1"/>
  <c r="P7" i="14"/>
  <c r="Q7" i="14" s="1"/>
  <c r="R7" i="14" s="1"/>
  <c r="S7" i="14" s="1"/>
  <c r="N7" i="14"/>
  <c r="O7" i="14" s="1"/>
  <c r="H11" i="14"/>
  <c r="I11" i="14" s="1"/>
  <c r="J11" i="14" s="1"/>
  <c r="K11" i="14" s="1"/>
  <c r="L11" i="14" s="1"/>
  <c r="M11" i="14" s="1"/>
  <c r="G16" i="14"/>
  <c r="H16" i="14"/>
  <c r="H12" i="14"/>
  <c r="I12" i="14" s="1"/>
  <c r="J12" i="14" s="1"/>
  <c r="K12" i="14" s="1"/>
  <c r="L12" i="14" s="1"/>
  <c r="M12" i="14" s="1"/>
  <c r="H8" i="14"/>
  <c r="N11" i="14" l="1"/>
  <c r="N13" i="14"/>
  <c r="T13" i="14" s="1"/>
  <c r="U13" i="14" s="1"/>
  <c r="N9" i="14"/>
  <c r="T9" i="14" s="1"/>
  <c r="U9" i="14" s="1"/>
  <c r="L6" i="14"/>
  <c r="I8" i="14"/>
  <c r="N12" i="14"/>
  <c r="T14" i="14"/>
  <c r="U14" i="14" s="1"/>
  <c r="T11" i="14" l="1"/>
  <c r="U11" i="14" s="1"/>
  <c r="J8" i="14"/>
  <c r="I16" i="14"/>
  <c r="M6" i="14"/>
  <c r="T12" i="14"/>
  <c r="U12" i="14" s="1"/>
  <c r="N6" i="14" l="1"/>
  <c r="P6" i="14"/>
  <c r="K8" i="14"/>
  <c r="J16" i="14"/>
  <c r="L8" i="14" l="1"/>
  <c r="K16" i="14"/>
  <c r="Q6" i="14"/>
  <c r="O6" i="14"/>
  <c r="R6" i="14" l="1"/>
  <c r="M8" i="14"/>
  <c r="L16" i="14"/>
  <c r="S6" i="14" l="1"/>
  <c r="N8" i="14"/>
  <c r="N16" i="14" s="1"/>
  <c r="M16" i="14"/>
  <c r="T6" i="14"/>
  <c r="U6" i="14" l="1"/>
  <c r="O16" i="14"/>
  <c r="P16" i="14"/>
  <c r="Q16" i="14" l="1"/>
  <c r="R16" i="14" l="1"/>
  <c r="T8" i="14" l="1"/>
  <c r="S16" i="14"/>
  <c r="U8" i="14" l="1"/>
  <c r="U16" i="14" s="1"/>
  <c r="U20" i="14" s="1"/>
  <c r="U22" i="14" s="1"/>
  <c r="T16" i="14"/>
  <c r="D50" i="12" l="1"/>
  <c r="G48" i="12"/>
  <c r="H48" i="12" s="1"/>
  <c r="I48" i="12" s="1"/>
  <c r="F48" i="12"/>
  <c r="H47" i="12"/>
  <c r="I47" i="12" s="1"/>
  <c r="G47" i="12"/>
  <c r="F47" i="12" s="1"/>
  <c r="G46" i="12"/>
  <c r="H46" i="12" s="1"/>
  <c r="I46" i="12" s="1"/>
  <c r="F46" i="12"/>
  <c r="H45" i="12"/>
  <c r="I45" i="12" s="1"/>
  <c r="G45" i="12"/>
  <c r="F45" i="12" s="1"/>
  <c r="G44" i="12"/>
  <c r="H44" i="12" s="1"/>
  <c r="I44" i="12" s="1"/>
  <c r="F44" i="12"/>
  <c r="H43" i="12"/>
  <c r="I43" i="12" s="1"/>
  <c r="G43" i="12"/>
  <c r="F43" i="12" s="1"/>
  <c r="G42" i="12"/>
  <c r="H42" i="12" s="1"/>
  <c r="I42" i="12" s="1"/>
  <c r="F42" i="12"/>
  <c r="H41" i="12"/>
  <c r="I41" i="12" s="1"/>
  <c r="G41" i="12"/>
  <c r="F41" i="12" s="1"/>
  <c r="G40" i="12"/>
  <c r="H40" i="12" s="1"/>
  <c r="I40" i="12" s="1"/>
  <c r="F40" i="12"/>
  <c r="H39" i="12"/>
  <c r="I39" i="12" s="1"/>
  <c r="G39" i="12"/>
  <c r="F39" i="12" s="1"/>
  <c r="G38" i="12"/>
  <c r="H38" i="12" s="1"/>
  <c r="I38" i="12" s="1"/>
  <c r="F38" i="12"/>
  <c r="H37" i="12"/>
  <c r="I37" i="12" s="1"/>
  <c r="G37" i="12"/>
  <c r="F37" i="12" s="1"/>
  <c r="G36" i="12"/>
  <c r="H36" i="12" s="1"/>
  <c r="I36" i="12" s="1"/>
  <c r="F36" i="12"/>
  <c r="H35" i="12"/>
  <c r="I35" i="12" s="1"/>
  <c r="G35" i="12"/>
  <c r="F35" i="12" s="1"/>
  <c r="G34" i="12"/>
  <c r="H34" i="12" s="1"/>
  <c r="I34" i="12" s="1"/>
  <c r="F34" i="12"/>
  <c r="H33" i="12"/>
  <c r="I33" i="12" s="1"/>
  <c r="G33" i="12"/>
  <c r="F33" i="12" s="1"/>
  <c r="G32" i="12"/>
  <c r="H32" i="12" s="1"/>
  <c r="I32" i="12" s="1"/>
  <c r="F32" i="12"/>
  <c r="H31" i="12"/>
  <c r="I31" i="12" s="1"/>
  <c r="G31" i="12"/>
  <c r="F31" i="12" s="1"/>
  <c r="G30" i="12"/>
  <c r="H30" i="12" s="1"/>
  <c r="I30" i="12" s="1"/>
  <c r="F30" i="12"/>
  <c r="H29" i="12"/>
  <c r="I29" i="12" s="1"/>
  <c r="G29" i="12"/>
  <c r="F29" i="12" s="1"/>
  <c r="G28" i="12"/>
  <c r="H28" i="12" s="1"/>
  <c r="I28" i="12" s="1"/>
  <c r="F28" i="12"/>
  <c r="H27" i="12"/>
  <c r="I27" i="12" s="1"/>
  <c r="G27" i="12"/>
  <c r="F27" i="12" s="1"/>
  <c r="G26" i="12"/>
  <c r="H26" i="12" s="1"/>
  <c r="I26" i="12" s="1"/>
  <c r="F26" i="12"/>
  <c r="H25" i="12"/>
  <c r="I25" i="12" s="1"/>
  <c r="G25" i="12"/>
  <c r="F25" i="12" s="1"/>
  <c r="G24" i="12"/>
  <c r="H24" i="12" s="1"/>
  <c r="I24" i="12" s="1"/>
  <c r="F24" i="12"/>
  <c r="H23" i="12"/>
  <c r="I23" i="12" s="1"/>
  <c r="G23" i="12"/>
  <c r="F23" i="12" s="1"/>
  <c r="G22" i="12"/>
  <c r="H22" i="12" s="1"/>
  <c r="I22" i="12" s="1"/>
  <c r="F22" i="12"/>
  <c r="H21" i="12"/>
  <c r="I21" i="12" s="1"/>
  <c r="G21" i="12"/>
  <c r="F21" i="12" s="1"/>
  <c r="G20" i="12"/>
  <c r="H20" i="12" s="1"/>
  <c r="I20" i="12" s="1"/>
  <c r="F20" i="12"/>
  <c r="H19" i="12"/>
  <c r="I19" i="12" s="1"/>
  <c r="G19" i="12"/>
  <c r="F19" i="12" s="1"/>
  <c r="G18" i="12"/>
  <c r="H18" i="12" s="1"/>
  <c r="I18" i="12" s="1"/>
  <c r="F18" i="12"/>
  <c r="H17" i="12"/>
  <c r="I17" i="12" s="1"/>
  <c r="G17" i="12"/>
  <c r="F17" i="12" s="1"/>
  <c r="G16" i="12"/>
  <c r="H16" i="12" s="1"/>
  <c r="I16" i="12" s="1"/>
  <c r="F16" i="12"/>
  <c r="H15" i="12"/>
  <c r="I15" i="12" s="1"/>
  <c r="G15" i="12"/>
  <c r="F15" i="12" s="1"/>
  <c r="G14" i="12"/>
  <c r="H14" i="12" s="1"/>
  <c r="I14" i="12" s="1"/>
  <c r="F14" i="12"/>
  <c r="H13" i="12"/>
  <c r="I13" i="12" s="1"/>
  <c r="G13" i="12"/>
  <c r="F13" i="12" s="1"/>
  <c r="G12" i="12"/>
  <c r="H12" i="12" s="1"/>
  <c r="I12" i="12" s="1"/>
  <c r="F12" i="12"/>
  <c r="H11" i="12"/>
  <c r="I11" i="12" s="1"/>
  <c r="G11" i="12"/>
  <c r="F11" i="12" s="1"/>
  <c r="I10" i="12"/>
  <c r="H10" i="12"/>
  <c r="G9" i="12"/>
  <c r="H9" i="12" s="1"/>
  <c r="I9" i="12" s="1"/>
  <c r="F9" i="12"/>
  <c r="G8" i="12"/>
  <c r="H8" i="12" s="1"/>
  <c r="I8" i="12" s="1"/>
  <c r="G7" i="12"/>
  <c r="H7" i="12" s="1"/>
  <c r="I7" i="12" s="1"/>
  <c r="F7" i="12"/>
  <c r="G6" i="12"/>
  <c r="H6" i="12" s="1"/>
  <c r="I6" i="12" s="1"/>
  <c r="G5" i="12"/>
  <c r="H5" i="12" s="1"/>
  <c r="F5" i="12"/>
  <c r="F50" i="12" l="1"/>
  <c r="H50" i="12"/>
  <c r="I5" i="12"/>
  <c r="I50" i="12" s="1"/>
  <c r="F6" i="12"/>
  <c r="F8" i="12"/>
  <c r="H261" i="11" l="1"/>
  <c r="AB259" i="11"/>
  <c r="AA259" i="11"/>
  <c r="Z259" i="11"/>
  <c r="Y259" i="11"/>
  <c r="X259" i="11"/>
  <c r="W259" i="11"/>
  <c r="V259" i="11"/>
  <c r="U259" i="11"/>
  <c r="T259" i="11"/>
  <c r="S259" i="11"/>
  <c r="Q259" i="11"/>
  <c r="O259" i="11"/>
  <c r="L259" i="11"/>
  <c r="K259" i="11"/>
  <c r="J259" i="11"/>
  <c r="I259" i="11"/>
  <c r="H259" i="11"/>
  <c r="AB249" i="11"/>
  <c r="AA249" i="11"/>
  <c r="Z249" i="11"/>
  <c r="Y249" i="11"/>
  <c r="X249" i="11"/>
  <c r="W249" i="11"/>
  <c r="V249" i="11"/>
  <c r="U249" i="11"/>
  <c r="T249" i="11"/>
  <c r="S249" i="11"/>
  <c r="Q249" i="11"/>
  <c r="O249" i="11"/>
  <c r="L249" i="11"/>
  <c r="K249" i="11"/>
  <c r="J249" i="11"/>
  <c r="I249" i="11"/>
  <c r="H249" i="11"/>
  <c r="I239" i="11"/>
  <c r="H239" i="11"/>
  <c r="Q237" i="11"/>
  <c r="O237" i="11"/>
  <c r="J237" i="11" s="1"/>
  <c r="K237" i="11" s="1"/>
  <c r="L237" i="11" s="1"/>
  <c r="G237" i="11"/>
  <c r="F237" i="11"/>
  <c r="T236" i="11"/>
  <c r="S236" i="11"/>
  <c r="U236" i="11" s="1"/>
  <c r="Q236" i="11"/>
  <c r="O236" i="11"/>
  <c r="J236" i="11" s="1"/>
  <c r="K236" i="11" s="1"/>
  <c r="L236" i="11" s="1"/>
  <c r="F236" i="11"/>
  <c r="G236" i="11" s="1"/>
  <c r="Q235" i="11"/>
  <c r="O235" i="11"/>
  <c r="K235" i="11"/>
  <c r="L235" i="11" s="1"/>
  <c r="J235" i="11"/>
  <c r="G235" i="11"/>
  <c r="F235" i="11"/>
  <c r="V234" i="11"/>
  <c r="U234" i="11"/>
  <c r="S234" i="11"/>
  <c r="Q234" i="11"/>
  <c r="O234" i="11"/>
  <c r="J234" i="11"/>
  <c r="K234" i="11" s="1"/>
  <c r="L234" i="11" s="1"/>
  <c r="G234" i="11"/>
  <c r="F234" i="11"/>
  <c r="Q233" i="11"/>
  <c r="O233" i="11"/>
  <c r="J233" i="11"/>
  <c r="K233" i="11" s="1"/>
  <c r="L233" i="11" s="1"/>
  <c r="F233" i="11"/>
  <c r="G233" i="11" s="1"/>
  <c r="Q232" i="11"/>
  <c r="O232" i="11"/>
  <c r="K232" i="11"/>
  <c r="L232" i="11" s="1"/>
  <c r="J232" i="11"/>
  <c r="G232" i="11"/>
  <c r="F232" i="11"/>
  <c r="Y231" i="11"/>
  <c r="X231" i="11"/>
  <c r="V231" i="11"/>
  <c r="S231" i="11"/>
  <c r="U231" i="11" s="1"/>
  <c r="T231" i="11" s="1"/>
  <c r="Q231" i="11"/>
  <c r="O231" i="11"/>
  <c r="J231" i="11" s="1"/>
  <c r="K231" i="11" s="1"/>
  <c r="L231" i="11" s="1"/>
  <c r="F231" i="11"/>
  <c r="G231" i="11" s="1"/>
  <c r="Q230" i="11"/>
  <c r="O230" i="11"/>
  <c r="F230" i="11"/>
  <c r="G230" i="11" s="1"/>
  <c r="Q229" i="11"/>
  <c r="O229" i="11"/>
  <c r="J229" i="11" s="1"/>
  <c r="K229" i="11" s="1"/>
  <c r="L229" i="11" s="1"/>
  <c r="G229" i="11"/>
  <c r="F229" i="11"/>
  <c r="S228" i="11"/>
  <c r="U228" i="11" s="1"/>
  <c r="Q228" i="11"/>
  <c r="O228" i="11"/>
  <c r="J228" i="11" s="1"/>
  <c r="K228" i="11" s="1"/>
  <c r="L228" i="11" s="1"/>
  <c r="F228" i="11"/>
  <c r="G228" i="11" s="1"/>
  <c r="Q227" i="11"/>
  <c r="O227" i="11"/>
  <c r="K227" i="11"/>
  <c r="L227" i="11" s="1"/>
  <c r="J227" i="11"/>
  <c r="G227" i="11"/>
  <c r="F227" i="11"/>
  <c r="U226" i="11"/>
  <c r="S226" i="11"/>
  <c r="Q226" i="11"/>
  <c r="O226" i="11"/>
  <c r="J226" i="11"/>
  <c r="K226" i="11" s="1"/>
  <c r="L226" i="11" s="1"/>
  <c r="G226" i="11"/>
  <c r="F226" i="11"/>
  <c r="Q225" i="11"/>
  <c r="O225" i="11"/>
  <c r="K225" i="11"/>
  <c r="L225" i="11" s="1"/>
  <c r="J225" i="11"/>
  <c r="F225" i="11"/>
  <c r="G225" i="11" s="1"/>
  <c r="Q224" i="11"/>
  <c r="O224" i="11"/>
  <c r="L224" i="11"/>
  <c r="K224" i="11"/>
  <c r="J224" i="11"/>
  <c r="G224" i="11"/>
  <c r="F224" i="11"/>
  <c r="V223" i="11"/>
  <c r="S223" i="11"/>
  <c r="U223" i="11" s="1"/>
  <c r="T223" i="11" s="1"/>
  <c r="Q223" i="11"/>
  <c r="O223" i="11"/>
  <c r="L223" i="11"/>
  <c r="J223" i="11"/>
  <c r="K223" i="11" s="1"/>
  <c r="F223" i="11"/>
  <c r="G223" i="11" s="1"/>
  <c r="Q222" i="11"/>
  <c r="O222" i="11"/>
  <c r="J222" i="11" s="1"/>
  <c r="K222" i="11"/>
  <c r="L222" i="11" s="1"/>
  <c r="F222" i="11"/>
  <c r="G222" i="11" s="1"/>
  <c r="X221" i="11"/>
  <c r="S221" i="11"/>
  <c r="U221" i="11" s="1"/>
  <c r="Q221" i="11"/>
  <c r="O221" i="11"/>
  <c r="J221" i="11" s="1"/>
  <c r="K221" i="11" s="1"/>
  <c r="L221" i="11"/>
  <c r="G221" i="11"/>
  <c r="F221" i="11"/>
  <c r="Y220" i="11"/>
  <c r="S220" i="11"/>
  <c r="U220" i="11" s="1"/>
  <c r="Q220" i="11"/>
  <c r="O220" i="11"/>
  <c r="J220" i="11" s="1"/>
  <c r="K220" i="11" s="1"/>
  <c r="L220" i="11" s="1"/>
  <c r="F220" i="11"/>
  <c r="G220" i="11" s="1"/>
  <c r="Q219" i="11"/>
  <c r="O219" i="11"/>
  <c r="J219" i="11" s="1"/>
  <c r="K219" i="11" s="1"/>
  <c r="L219" i="11" s="1"/>
  <c r="G219" i="11"/>
  <c r="F219" i="11"/>
  <c r="V218" i="11"/>
  <c r="U218" i="11"/>
  <c r="S218" i="11"/>
  <c r="Q218" i="11"/>
  <c r="O218" i="11"/>
  <c r="J218" i="11"/>
  <c r="K218" i="11" s="1"/>
  <c r="L218" i="11" s="1"/>
  <c r="G218" i="11"/>
  <c r="F218" i="11"/>
  <c r="Q217" i="11"/>
  <c r="O217" i="11"/>
  <c r="J217" i="11"/>
  <c r="F217" i="11"/>
  <c r="G217" i="11" s="1"/>
  <c r="I212" i="11"/>
  <c r="I261" i="11" s="1"/>
  <c r="H212" i="11"/>
  <c r="Y207" i="11"/>
  <c r="X207" i="11"/>
  <c r="S207" i="11"/>
  <c r="U207" i="11" s="1"/>
  <c r="T207" i="11" s="1"/>
  <c r="Q207" i="11"/>
  <c r="O207" i="11"/>
  <c r="J207" i="11" s="1"/>
  <c r="K207" i="11" s="1"/>
  <c r="L207" i="11" s="1"/>
  <c r="F207" i="11"/>
  <c r="G207" i="11" s="1"/>
  <c r="Q206" i="11"/>
  <c r="O206" i="11"/>
  <c r="J206" i="11" s="1"/>
  <c r="K206" i="11" s="1"/>
  <c r="L206" i="11" s="1"/>
  <c r="F206" i="11"/>
  <c r="G206" i="11" s="1"/>
  <c r="Q205" i="11"/>
  <c r="O205" i="11"/>
  <c r="J205" i="11" s="1"/>
  <c r="K205" i="11" s="1"/>
  <c r="L205" i="11" s="1"/>
  <c r="G205" i="11"/>
  <c r="F205" i="11"/>
  <c r="T204" i="11"/>
  <c r="S204" i="11"/>
  <c r="U204" i="11" s="1"/>
  <c r="Q204" i="11"/>
  <c r="O204" i="11"/>
  <c r="J204" i="11" s="1"/>
  <c r="K204" i="11" s="1"/>
  <c r="L204" i="11" s="1"/>
  <c r="F204" i="11"/>
  <c r="G204" i="11" s="1"/>
  <c r="Q203" i="11"/>
  <c r="O203" i="11"/>
  <c r="J203" i="11" s="1"/>
  <c r="K203" i="11" s="1"/>
  <c r="L203" i="11" s="1"/>
  <c r="F203" i="11"/>
  <c r="G203" i="11" s="1"/>
  <c r="S202" i="11"/>
  <c r="U202" i="11" s="1"/>
  <c r="Q202" i="11"/>
  <c r="O202" i="11"/>
  <c r="J202" i="11"/>
  <c r="K202" i="11" s="1"/>
  <c r="L202" i="11" s="1"/>
  <c r="G202" i="11"/>
  <c r="F202" i="11"/>
  <c r="Q201" i="11"/>
  <c r="O201" i="11"/>
  <c r="K201" i="11"/>
  <c r="L201" i="11" s="1"/>
  <c r="J201" i="11"/>
  <c r="F201" i="11"/>
  <c r="G201" i="11" s="1"/>
  <c r="Q200" i="11"/>
  <c r="O200" i="11"/>
  <c r="L200" i="11"/>
  <c r="K200" i="11"/>
  <c r="J200" i="11"/>
  <c r="G200" i="11"/>
  <c r="F200" i="11"/>
  <c r="S199" i="11"/>
  <c r="U199" i="11" s="1"/>
  <c r="Q199" i="11"/>
  <c r="O199" i="11"/>
  <c r="J199" i="11"/>
  <c r="F199" i="11"/>
  <c r="G199" i="11" s="1"/>
  <c r="Q185" i="11"/>
  <c r="O185" i="11"/>
  <c r="J185" i="11" s="1"/>
  <c r="K185" i="11"/>
  <c r="L185" i="11" s="1"/>
  <c r="F185" i="11"/>
  <c r="G185" i="11" s="1"/>
  <c r="S182" i="11"/>
  <c r="U182" i="11" s="1"/>
  <c r="Q182" i="11"/>
  <c r="O182" i="11"/>
  <c r="J182" i="11" s="1"/>
  <c r="K182" i="11" s="1"/>
  <c r="L182" i="11"/>
  <c r="G182" i="11"/>
  <c r="F182" i="11"/>
  <c r="Y181" i="11"/>
  <c r="T181" i="11"/>
  <c r="S181" i="11"/>
  <c r="U181" i="11" s="1"/>
  <c r="Q181" i="11"/>
  <c r="O181" i="11"/>
  <c r="J181" i="11" s="1"/>
  <c r="K181" i="11" s="1"/>
  <c r="L181" i="11" s="1"/>
  <c r="F181" i="11"/>
  <c r="G181" i="11" s="1"/>
  <c r="Q180" i="11"/>
  <c r="O180" i="11"/>
  <c r="J180" i="11" s="1"/>
  <c r="K180" i="11" s="1"/>
  <c r="L180" i="11" s="1"/>
  <c r="G180" i="11"/>
  <c r="F180" i="11"/>
  <c r="AB174" i="11"/>
  <c r="AA174" i="11"/>
  <c r="Z174" i="11"/>
  <c r="Y174" i="11"/>
  <c r="X174" i="11"/>
  <c r="O174" i="11"/>
  <c r="K174" i="11"/>
  <c r="J174" i="11"/>
  <c r="I174" i="11"/>
  <c r="H174" i="11"/>
  <c r="I173" i="11"/>
  <c r="I172" i="11"/>
  <c r="I171" i="11"/>
  <c r="H171" i="11"/>
  <c r="I170" i="11"/>
  <c r="I169" i="11"/>
  <c r="H169" i="11"/>
  <c r="I168" i="11"/>
  <c r="H168" i="11"/>
  <c r="I167" i="11"/>
  <c r="H167" i="11"/>
  <c r="I166" i="11"/>
  <c r="H166" i="11"/>
  <c r="I165" i="11"/>
  <c r="H165" i="11"/>
  <c r="I164" i="11"/>
  <c r="H164" i="11"/>
  <c r="I163" i="11"/>
  <c r="H163" i="11"/>
  <c r="I162" i="11"/>
  <c r="H162" i="11"/>
  <c r="I161" i="11"/>
  <c r="I176" i="11" s="1"/>
  <c r="H161" i="11"/>
  <c r="I155" i="11"/>
  <c r="H155" i="11"/>
  <c r="X152" i="11"/>
  <c r="S152" i="11"/>
  <c r="U152" i="11" s="1"/>
  <c r="Q152" i="11"/>
  <c r="O152" i="11"/>
  <c r="J152" i="11" s="1"/>
  <c r="K152" i="11" s="1"/>
  <c r="L152" i="11" s="1"/>
  <c r="F152" i="11"/>
  <c r="G152" i="11" s="1"/>
  <c r="Q151" i="11"/>
  <c r="O151" i="11"/>
  <c r="J151" i="11" s="1"/>
  <c r="K151" i="11" s="1"/>
  <c r="L151" i="11" s="1"/>
  <c r="G151" i="11"/>
  <c r="F151" i="11"/>
  <c r="Q150" i="11"/>
  <c r="O150" i="11"/>
  <c r="J150" i="11"/>
  <c r="K150" i="11" s="1"/>
  <c r="L150" i="11" s="1"/>
  <c r="G150" i="11"/>
  <c r="F150" i="11"/>
  <c r="S149" i="11"/>
  <c r="U149" i="11" s="1"/>
  <c r="Q149" i="11"/>
  <c r="O149" i="11"/>
  <c r="K149" i="11"/>
  <c r="L149" i="11" s="1"/>
  <c r="J149" i="11"/>
  <c r="F149" i="11"/>
  <c r="G149" i="11" s="1"/>
  <c r="S148" i="11"/>
  <c r="U148" i="11" s="1"/>
  <c r="Q148" i="11"/>
  <c r="O148" i="11"/>
  <c r="J148" i="11" s="1"/>
  <c r="K148" i="11" s="1"/>
  <c r="L148" i="11"/>
  <c r="F148" i="11"/>
  <c r="G148" i="11" s="1"/>
  <c r="Q147" i="11"/>
  <c r="O147" i="11"/>
  <c r="G147" i="11"/>
  <c r="F147" i="11"/>
  <c r="Q143" i="11"/>
  <c r="O143" i="11"/>
  <c r="J143" i="11"/>
  <c r="K143" i="11" s="1"/>
  <c r="L143" i="11" s="1"/>
  <c r="G143" i="11"/>
  <c r="F143" i="11"/>
  <c r="I136" i="11"/>
  <c r="H132" i="11"/>
  <c r="H173" i="11" s="1"/>
  <c r="G132" i="11"/>
  <c r="F132" i="11"/>
  <c r="Q131" i="11"/>
  <c r="O131" i="11"/>
  <c r="J131" i="11"/>
  <c r="K131" i="11" s="1"/>
  <c r="G131" i="11"/>
  <c r="F131" i="11"/>
  <c r="S130" i="11"/>
  <c r="U130" i="11" s="1"/>
  <c r="Q130" i="11"/>
  <c r="O130" i="11"/>
  <c r="K130" i="11"/>
  <c r="L130" i="11" s="1"/>
  <c r="J130" i="11"/>
  <c r="F130" i="11"/>
  <c r="G130" i="11" s="1"/>
  <c r="X129" i="11"/>
  <c r="S129" i="11"/>
  <c r="U129" i="11" s="1"/>
  <c r="Q129" i="11"/>
  <c r="O129" i="11"/>
  <c r="J129" i="11" s="1"/>
  <c r="K129" i="11" s="1"/>
  <c r="L129" i="11" s="1"/>
  <c r="F129" i="11"/>
  <c r="G129" i="11" s="1"/>
  <c r="H128" i="11"/>
  <c r="Q128" i="11" s="1"/>
  <c r="G128" i="11"/>
  <c r="F128" i="11"/>
  <c r="Q127" i="11"/>
  <c r="O127" i="11"/>
  <c r="K127" i="11"/>
  <c r="L127" i="11" s="1"/>
  <c r="J127" i="11"/>
  <c r="F127" i="11"/>
  <c r="G127" i="11" s="1"/>
  <c r="T126" i="11"/>
  <c r="S126" i="11"/>
  <c r="U126" i="11" s="1"/>
  <c r="Q126" i="11"/>
  <c r="O126" i="11"/>
  <c r="J126" i="11" s="1"/>
  <c r="L126" i="11"/>
  <c r="K126" i="11"/>
  <c r="F126" i="11"/>
  <c r="G126" i="11" s="1"/>
  <c r="Q125" i="11"/>
  <c r="O125" i="11"/>
  <c r="J125" i="11" s="1"/>
  <c r="K125" i="11" s="1"/>
  <c r="L125" i="11" s="1"/>
  <c r="G125" i="11"/>
  <c r="F125" i="11"/>
  <c r="Q124" i="11"/>
  <c r="O124" i="11"/>
  <c r="G124" i="11"/>
  <c r="F124" i="11"/>
  <c r="Q123" i="11"/>
  <c r="O123" i="11"/>
  <c r="J123" i="11"/>
  <c r="K123" i="11" s="1"/>
  <c r="L123" i="11" s="1"/>
  <c r="G123" i="11"/>
  <c r="F123" i="11"/>
  <c r="S122" i="11"/>
  <c r="U122" i="11" s="1"/>
  <c r="Q122" i="11"/>
  <c r="O122" i="11"/>
  <c r="K122" i="11"/>
  <c r="L122" i="11" s="1"/>
  <c r="J122" i="11"/>
  <c r="F122" i="11"/>
  <c r="G122" i="11" s="1"/>
  <c r="T121" i="11"/>
  <c r="S121" i="11"/>
  <c r="U121" i="11" s="1"/>
  <c r="Q121" i="11"/>
  <c r="O121" i="11"/>
  <c r="L121" i="11"/>
  <c r="K121" i="11"/>
  <c r="J121" i="11"/>
  <c r="F121" i="11"/>
  <c r="G121" i="11" s="1"/>
  <c r="Q120" i="11"/>
  <c r="O120" i="11"/>
  <c r="J120" i="11" s="1"/>
  <c r="K120" i="11" s="1"/>
  <c r="L120" i="11" s="1"/>
  <c r="G120" i="11"/>
  <c r="F120" i="11"/>
  <c r="Q119" i="11"/>
  <c r="H119" i="11"/>
  <c r="F119" i="11"/>
  <c r="G119" i="11" s="1"/>
  <c r="X118" i="11"/>
  <c r="S118" i="11"/>
  <c r="U118" i="11" s="1"/>
  <c r="Q118" i="11"/>
  <c r="O118" i="11"/>
  <c r="J118" i="11" s="1"/>
  <c r="K118" i="11" s="1"/>
  <c r="L118" i="11" s="1"/>
  <c r="F118" i="11"/>
  <c r="G118" i="11" s="1"/>
  <c r="Q117" i="11"/>
  <c r="O117" i="11"/>
  <c r="J117" i="11" s="1"/>
  <c r="K117" i="11" s="1"/>
  <c r="L117" i="11" s="1"/>
  <c r="G117" i="11"/>
  <c r="F117" i="11"/>
  <c r="Q116" i="11"/>
  <c r="O116" i="11"/>
  <c r="J116" i="11"/>
  <c r="K116" i="11" s="1"/>
  <c r="L116" i="11" s="1"/>
  <c r="G116" i="11"/>
  <c r="F116" i="11"/>
  <c r="S115" i="11"/>
  <c r="U115" i="11" s="1"/>
  <c r="Q115" i="11"/>
  <c r="O115" i="11"/>
  <c r="K115" i="11"/>
  <c r="L115" i="11" s="1"/>
  <c r="J115" i="11"/>
  <c r="F115" i="11"/>
  <c r="G115" i="11" s="1"/>
  <c r="S114" i="11"/>
  <c r="U114" i="11" s="1"/>
  <c r="Q114" i="11"/>
  <c r="O114" i="11"/>
  <c r="L114" i="11"/>
  <c r="K114" i="11"/>
  <c r="J114" i="11"/>
  <c r="F114" i="11"/>
  <c r="G114" i="11" s="1"/>
  <c r="Q113" i="11"/>
  <c r="O113" i="11"/>
  <c r="G113" i="11"/>
  <c r="F113" i="11"/>
  <c r="W108" i="11"/>
  <c r="Q108" i="11"/>
  <c r="L108" i="11"/>
  <c r="F108" i="11"/>
  <c r="G108" i="11" s="1"/>
  <c r="I104" i="11"/>
  <c r="Q100" i="11"/>
  <c r="O100" i="11"/>
  <c r="J100" i="11" s="1"/>
  <c r="L100" i="11"/>
  <c r="G100" i="11"/>
  <c r="F100" i="11"/>
  <c r="Q99" i="11"/>
  <c r="O99" i="11"/>
  <c r="J99" i="11" s="1"/>
  <c r="L99" i="11"/>
  <c r="S98" i="11"/>
  <c r="Q98" i="11"/>
  <c r="O98" i="11"/>
  <c r="L98" i="11"/>
  <c r="J98" i="11"/>
  <c r="F98" i="11"/>
  <c r="G98" i="11" s="1"/>
  <c r="L97" i="11"/>
  <c r="J96" i="11"/>
  <c r="Q95" i="11"/>
  <c r="O95" i="11"/>
  <c r="J95" i="11"/>
  <c r="K95" i="11" s="1"/>
  <c r="L95" i="11" s="1"/>
  <c r="G95" i="11"/>
  <c r="F95" i="11"/>
  <c r="S94" i="11"/>
  <c r="U94" i="11" s="1"/>
  <c r="Q94" i="11"/>
  <c r="O94" i="11"/>
  <c r="K94" i="11"/>
  <c r="L94" i="11" s="1"/>
  <c r="J94" i="11"/>
  <c r="H94" i="11"/>
  <c r="F94" i="11"/>
  <c r="G94" i="11" s="1"/>
  <c r="Q93" i="11"/>
  <c r="O93" i="11"/>
  <c r="J93" i="11" s="1"/>
  <c r="K93" i="11" s="1"/>
  <c r="L93" i="11" s="1"/>
  <c r="G93" i="11"/>
  <c r="F93" i="11"/>
  <c r="Q92" i="11"/>
  <c r="O92" i="11"/>
  <c r="J92" i="11"/>
  <c r="K92" i="11" s="1"/>
  <c r="H92" i="11"/>
  <c r="L92" i="11" s="1"/>
  <c r="F92" i="11"/>
  <c r="G92" i="11" s="1"/>
  <c r="H91" i="11"/>
  <c r="Q91" i="11" s="1"/>
  <c r="G91" i="11"/>
  <c r="F91" i="11"/>
  <c r="H90" i="11"/>
  <c r="F90" i="11"/>
  <c r="G90" i="11" s="1"/>
  <c r="X89" i="11"/>
  <c r="S89" i="11"/>
  <c r="U89" i="11" s="1"/>
  <c r="Q89" i="11"/>
  <c r="O89" i="11"/>
  <c r="J89" i="11" s="1"/>
  <c r="K89" i="11"/>
  <c r="L89" i="11" s="1"/>
  <c r="F89" i="11"/>
  <c r="G89" i="11" s="1"/>
  <c r="Q88" i="11"/>
  <c r="O88" i="11"/>
  <c r="J88" i="11" s="1"/>
  <c r="K88" i="11" s="1"/>
  <c r="L88" i="11" s="1"/>
  <c r="G88" i="11"/>
  <c r="F88" i="11"/>
  <c r="Q87" i="11"/>
  <c r="O87" i="11"/>
  <c r="J87" i="11"/>
  <c r="K87" i="11" s="1"/>
  <c r="L87" i="11" s="1"/>
  <c r="G87" i="11"/>
  <c r="F87" i="11"/>
  <c r="Q86" i="11"/>
  <c r="O86" i="11"/>
  <c r="J86" i="11"/>
  <c r="K86" i="11" s="1"/>
  <c r="G86" i="11"/>
  <c r="F86" i="11"/>
  <c r="S85" i="11"/>
  <c r="U85" i="11" s="1"/>
  <c r="Q85" i="11"/>
  <c r="O85" i="11"/>
  <c r="J85" i="11"/>
  <c r="K85" i="11" s="1"/>
  <c r="Q84" i="11"/>
  <c r="O84" i="11"/>
  <c r="J84" i="11" s="1"/>
  <c r="K84" i="11"/>
  <c r="S83" i="11"/>
  <c r="U83" i="11" s="1"/>
  <c r="Q83" i="11"/>
  <c r="O83" i="11"/>
  <c r="J83" i="11"/>
  <c r="K83" i="11" s="1"/>
  <c r="Q82" i="11"/>
  <c r="J82" i="11"/>
  <c r="Q81" i="11"/>
  <c r="J81" i="11"/>
  <c r="Q80" i="11"/>
  <c r="J80" i="11"/>
  <c r="Q79" i="11"/>
  <c r="J79" i="11"/>
  <c r="Q78" i="11"/>
  <c r="J78" i="11"/>
  <c r="Q77" i="11"/>
  <c r="J77" i="11"/>
  <c r="Q76" i="11"/>
  <c r="J76" i="11"/>
  <c r="Q75" i="11"/>
  <c r="J75" i="11"/>
  <c r="Q74" i="11"/>
  <c r="J74" i="11"/>
  <c r="Q73" i="11"/>
  <c r="O73" i="11"/>
  <c r="J73" i="11" s="1"/>
  <c r="K73" i="11" s="1"/>
  <c r="L73" i="11" s="1"/>
  <c r="F73" i="11"/>
  <c r="G73" i="11" s="1"/>
  <c r="Q72" i="11"/>
  <c r="O72" i="11"/>
  <c r="J72" i="11" s="1"/>
  <c r="K72" i="11" s="1"/>
  <c r="L72" i="11" s="1"/>
  <c r="G72" i="11"/>
  <c r="F72" i="11"/>
  <c r="Q71" i="11"/>
  <c r="O71" i="11"/>
  <c r="J71" i="11"/>
  <c r="K71" i="11" s="1"/>
  <c r="L71" i="11" s="1"/>
  <c r="G71" i="11"/>
  <c r="F71" i="11"/>
  <c r="U70" i="11"/>
  <c r="S70" i="11"/>
  <c r="Q70" i="11"/>
  <c r="O70" i="11"/>
  <c r="G70" i="11"/>
  <c r="F70" i="11"/>
  <c r="Q69" i="11"/>
  <c r="O69" i="11"/>
  <c r="J69" i="11" s="1"/>
  <c r="K69" i="11" s="1"/>
  <c r="L69" i="11" s="1"/>
  <c r="F69" i="11"/>
  <c r="G69" i="11" s="1"/>
  <c r="S68" i="11"/>
  <c r="U68" i="11" s="1"/>
  <c r="Q68" i="11"/>
  <c r="O68" i="11"/>
  <c r="K68" i="11"/>
  <c r="L68" i="11" s="1"/>
  <c r="J68" i="11"/>
  <c r="G68" i="11"/>
  <c r="F68" i="11"/>
  <c r="X67" i="11"/>
  <c r="S67" i="11"/>
  <c r="U67" i="11" s="1"/>
  <c r="Q67" i="11"/>
  <c r="O67" i="11"/>
  <c r="K67" i="11"/>
  <c r="L67" i="11" s="1"/>
  <c r="J67" i="11"/>
  <c r="F67" i="11"/>
  <c r="G67" i="11" s="1"/>
  <c r="Q66" i="11"/>
  <c r="O66" i="11"/>
  <c r="O165" i="11" s="1"/>
  <c r="J66" i="11"/>
  <c r="G66" i="11"/>
  <c r="F66" i="11"/>
  <c r="S65" i="11"/>
  <c r="U65" i="11" s="1"/>
  <c r="Q65" i="11"/>
  <c r="O65" i="11"/>
  <c r="K65" i="11"/>
  <c r="L65" i="11" s="1"/>
  <c r="J65" i="11"/>
  <c r="F65" i="11"/>
  <c r="G65" i="11" s="1"/>
  <c r="X64" i="11"/>
  <c r="T64" i="11"/>
  <c r="S64" i="11"/>
  <c r="U64" i="11" s="1"/>
  <c r="Q64" i="11"/>
  <c r="O64" i="11"/>
  <c r="J64" i="11" s="1"/>
  <c r="K64" i="11" s="1"/>
  <c r="L64" i="11" s="1"/>
  <c r="F64" i="11"/>
  <c r="G64" i="11" s="1"/>
  <c r="Q63" i="11"/>
  <c r="O63" i="11"/>
  <c r="J63" i="11" s="1"/>
  <c r="K63" i="11" s="1"/>
  <c r="L63" i="11" s="1"/>
  <c r="G63" i="11"/>
  <c r="F63" i="11"/>
  <c r="Q62" i="11"/>
  <c r="O62" i="11"/>
  <c r="J62" i="11"/>
  <c r="K62" i="11" s="1"/>
  <c r="L62" i="11" s="1"/>
  <c r="G62" i="11"/>
  <c r="F62" i="11"/>
  <c r="S61" i="11"/>
  <c r="Q61" i="11"/>
  <c r="O61" i="11"/>
  <c r="K61" i="11"/>
  <c r="J61" i="11"/>
  <c r="F61" i="11"/>
  <c r="G61" i="11" s="1"/>
  <c r="I56" i="11"/>
  <c r="H56" i="11"/>
  <c r="Q53" i="11"/>
  <c r="O53" i="11"/>
  <c r="J53" i="11" s="1"/>
  <c r="K53" i="11" s="1"/>
  <c r="L53" i="11" s="1"/>
  <c r="G53" i="11"/>
  <c r="F53" i="11"/>
  <c r="Q52" i="11"/>
  <c r="O52" i="11"/>
  <c r="J52" i="11"/>
  <c r="K52" i="11" s="1"/>
  <c r="L52" i="11" s="1"/>
  <c r="G52" i="11"/>
  <c r="F52" i="11"/>
  <c r="S51" i="11"/>
  <c r="U51" i="11" s="1"/>
  <c r="Q51" i="11"/>
  <c r="O51" i="11"/>
  <c r="K51" i="11"/>
  <c r="L51" i="11" s="1"/>
  <c r="J51" i="11"/>
  <c r="F51" i="11"/>
  <c r="G51" i="11" s="1"/>
  <c r="X50" i="11"/>
  <c r="T50" i="11"/>
  <c r="S50" i="11"/>
  <c r="U50" i="11" s="1"/>
  <c r="Q50" i="11"/>
  <c r="O50" i="11"/>
  <c r="J50" i="11" s="1"/>
  <c r="K50" i="11" s="1"/>
  <c r="L50" i="11" s="1"/>
  <c r="F50" i="11"/>
  <c r="G50" i="11" s="1"/>
  <c r="Q49" i="11"/>
  <c r="O49" i="11"/>
  <c r="J49" i="11" s="1"/>
  <c r="K49" i="11" s="1"/>
  <c r="L49" i="11" s="1"/>
  <c r="G49" i="11"/>
  <c r="F49" i="11"/>
  <c r="Q48" i="11"/>
  <c r="O48" i="11"/>
  <c r="J48" i="11"/>
  <c r="K48" i="11" s="1"/>
  <c r="L48" i="11" s="1"/>
  <c r="G48" i="11"/>
  <c r="F48" i="11"/>
  <c r="S47" i="11"/>
  <c r="U47" i="11" s="1"/>
  <c r="Q47" i="11"/>
  <c r="O47" i="11"/>
  <c r="K47" i="11"/>
  <c r="L47" i="11" s="1"/>
  <c r="J47" i="11"/>
  <c r="F47" i="11"/>
  <c r="G47" i="11" s="1"/>
  <c r="X42" i="11"/>
  <c r="U42" i="11"/>
  <c r="Y42" i="11" s="1"/>
  <c r="T42" i="11"/>
  <c r="S42" i="11"/>
  <c r="Q42" i="11"/>
  <c r="O42" i="11"/>
  <c r="J42" i="11" s="1"/>
  <c r="K42" i="11" s="1"/>
  <c r="L42" i="11"/>
  <c r="F42" i="11"/>
  <c r="G42" i="11" s="1"/>
  <c r="Q41" i="11"/>
  <c r="O41" i="11"/>
  <c r="J41" i="11"/>
  <c r="G41" i="11"/>
  <c r="F41" i="11"/>
  <c r="Q39" i="11"/>
  <c r="O39" i="11"/>
  <c r="O169" i="11" s="1"/>
  <c r="K39" i="11"/>
  <c r="J39" i="11"/>
  <c r="G39" i="11"/>
  <c r="F39" i="11"/>
  <c r="S37" i="11"/>
  <c r="Q37" i="11"/>
  <c r="Q167" i="11" s="1"/>
  <c r="O37" i="11"/>
  <c r="O167" i="11" s="1"/>
  <c r="L37" i="11"/>
  <c r="K37" i="11"/>
  <c r="K167" i="11" s="1"/>
  <c r="J37" i="11"/>
  <c r="F37" i="11"/>
  <c r="G37" i="11" s="1"/>
  <c r="T35" i="11"/>
  <c r="S35" i="11"/>
  <c r="U35" i="11" s="1"/>
  <c r="Q35" i="11"/>
  <c r="O35" i="11"/>
  <c r="J35" i="11" s="1"/>
  <c r="K35" i="11" s="1"/>
  <c r="L35" i="11"/>
  <c r="F35" i="11"/>
  <c r="G35" i="11" s="1"/>
  <c r="Q33" i="11"/>
  <c r="O33" i="11"/>
  <c r="J33" i="11" s="1"/>
  <c r="K33" i="11" s="1"/>
  <c r="L33" i="11" s="1"/>
  <c r="F33" i="11"/>
  <c r="G33" i="11" s="1"/>
  <c r="U32" i="11"/>
  <c r="S32" i="11"/>
  <c r="Q32" i="11"/>
  <c r="O32" i="11"/>
  <c r="J32" i="11" s="1"/>
  <c r="G32" i="11"/>
  <c r="F32" i="11"/>
  <c r="V29" i="11"/>
  <c r="T29" i="11"/>
  <c r="S29" i="11"/>
  <c r="U29" i="11" s="1"/>
  <c r="Q29" i="11"/>
  <c r="W29" i="11" s="1"/>
  <c r="O29" i="11"/>
  <c r="K29" i="11"/>
  <c r="L29" i="11" s="1"/>
  <c r="J29" i="11"/>
  <c r="F29" i="11"/>
  <c r="G29" i="11" s="1"/>
  <c r="X28" i="11"/>
  <c r="U28" i="11"/>
  <c r="T28" i="11"/>
  <c r="S28" i="11"/>
  <c r="Q28" i="11"/>
  <c r="O28" i="11"/>
  <c r="J28" i="11" s="1"/>
  <c r="K28" i="11" s="1"/>
  <c r="L28" i="11" s="1"/>
  <c r="F28" i="11"/>
  <c r="G28" i="11" s="1"/>
  <c r="Q27" i="11"/>
  <c r="O27" i="11"/>
  <c r="J27" i="11" s="1"/>
  <c r="K27" i="11" s="1"/>
  <c r="L27" i="11" s="1"/>
  <c r="F27" i="11"/>
  <c r="G27" i="11" s="1"/>
  <c r="Q26" i="11"/>
  <c r="O26" i="11"/>
  <c r="K26" i="11"/>
  <c r="L26" i="11" s="1"/>
  <c r="J26" i="11"/>
  <c r="G26" i="11"/>
  <c r="F26" i="11"/>
  <c r="S25" i="11"/>
  <c r="U25" i="11" s="1"/>
  <c r="Y25" i="11" s="1"/>
  <c r="Q25" i="11"/>
  <c r="O25" i="11"/>
  <c r="L25" i="11"/>
  <c r="K25" i="11"/>
  <c r="J25" i="11"/>
  <c r="F25" i="11"/>
  <c r="G25" i="11" s="1"/>
  <c r="S24" i="11"/>
  <c r="U24" i="11" s="1"/>
  <c r="Q24" i="11"/>
  <c r="O24" i="11"/>
  <c r="J24" i="11" s="1"/>
  <c r="K24" i="11" s="1"/>
  <c r="L24" i="11" s="1"/>
  <c r="G24" i="11"/>
  <c r="F24" i="11"/>
  <c r="Y23" i="11"/>
  <c r="X23" i="11"/>
  <c r="U23" i="11"/>
  <c r="T23" i="11"/>
  <c r="S23" i="11"/>
  <c r="Q23" i="11"/>
  <c r="O23" i="11"/>
  <c r="J23" i="11"/>
  <c r="F23" i="11"/>
  <c r="G23" i="11" s="1"/>
  <c r="W18" i="11"/>
  <c r="W174" i="11" s="1"/>
  <c r="V18" i="11"/>
  <c r="V174" i="11" s="1"/>
  <c r="S18" i="11"/>
  <c r="S174" i="11" s="1"/>
  <c r="Q18" i="11"/>
  <c r="Q174" i="11" s="1"/>
  <c r="L18" i="11"/>
  <c r="L174" i="11" s="1"/>
  <c r="S12" i="11"/>
  <c r="Q12" i="11"/>
  <c r="Q166" i="11" s="1"/>
  <c r="O12" i="11"/>
  <c r="O166" i="11" s="1"/>
  <c r="K12" i="11"/>
  <c r="G12" i="11"/>
  <c r="F12" i="11"/>
  <c r="S9" i="11"/>
  <c r="U9" i="11" s="1"/>
  <c r="Q9" i="11"/>
  <c r="O9" i="11"/>
  <c r="J9" i="11"/>
  <c r="K9" i="11" s="1"/>
  <c r="L9" i="11" s="1"/>
  <c r="F9" i="11"/>
  <c r="G9" i="11" s="1"/>
  <c r="I7" i="11"/>
  <c r="I157" i="11" s="1"/>
  <c r="I177" i="11" s="1"/>
  <c r="H7" i="11"/>
  <c r="Q6" i="11"/>
  <c r="Q163" i="11" s="1"/>
  <c r="O6" i="11"/>
  <c r="O163" i="11" s="1"/>
  <c r="G6" i="11"/>
  <c r="F6" i="11"/>
  <c r="Q5" i="11"/>
  <c r="Q161" i="11" s="1"/>
  <c r="O5" i="11"/>
  <c r="O161" i="11" s="1"/>
  <c r="J5" i="11"/>
  <c r="G5" i="11"/>
  <c r="F5" i="11"/>
  <c r="Y9" i="11" l="1"/>
  <c r="X9" i="11"/>
  <c r="V9" i="11"/>
  <c r="T9" i="11"/>
  <c r="Z29" i="11"/>
  <c r="AA29" i="11" s="1"/>
  <c r="AB29" i="11" s="1"/>
  <c r="V24" i="11"/>
  <c r="T24" i="11"/>
  <c r="Y24" i="11"/>
  <c r="X24" i="11"/>
  <c r="J162" i="11"/>
  <c r="K32" i="11"/>
  <c r="J161" i="11"/>
  <c r="X32" i="11"/>
  <c r="T32" i="11"/>
  <c r="T68" i="11"/>
  <c r="V68" i="11"/>
  <c r="Z68" i="11" s="1"/>
  <c r="AA68" i="11" s="1"/>
  <c r="AB68" i="11" s="1"/>
  <c r="Y68" i="11"/>
  <c r="Y28" i="11"/>
  <c r="V28" i="11"/>
  <c r="V32" i="11"/>
  <c r="S33" i="11"/>
  <c r="U33" i="11" s="1"/>
  <c r="O104" i="11"/>
  <c r="X68" i="11"/>
  <c r="S72" i="11"/>
  <c r="U72" i="11" s="1"/>
  <c r="T83" i="11"/>
  <c r="Y83" i="11"/>
  <c r="X83" i="11"/>
  <c r="V83" i="11"/>
  <c r="Z83" i="11" s="1"/>
  <c r="AA83" i="11" s="1"/>
  <c r="AB83" i="11" s="1"/>
  <c r="K41" i="11"/>
  <c r="Y122" i="11"/>
  <c r="X122" i="11"/>
  <c r="V122" i="11"/>
  <c r="T122" i="11"/>
  <c r="K5" i="11"/>
  <c r="J6" i="11"/>
  <c r="J7" i="11" s="1"/>
  <c r="U12" i="11"/>
  <c r="V23" i="11"/>
  <c r="W23" i="11" s="1"/>
  <c r="Y32" i="11"/>
  <c r="Q169" i="11"/>
  <c r="S39" i="11"/>
  <c r="S48" i="11"/>
  <c r="U48" i="11" s="1"/>
  <c r="S62" i="11"/>
  <c r="U62" i="11" s="1"/>
  <c r="O168" i="11"/>
  <c r="J70" i="11"/>
  <c r="O155" i="11"/>
  <c r="J147" i="11"/>
  <c r="T51" i="11"/>
  <c r="Y51" i="11"/>
  <c r="X51" i="11"/>
  <c r="V51" i="11"/>
  <c r="K23" i="11"/>
  <c r="J56" i="11"/>
  <c r="Y29" i="11"/>
  <c r="X29" i="11"/>
  <c r="Y47" i="11"/>
  <c r="X47" i="11"/>
  <c r="V47" i="11"/>
  <c r="T47" i="11"/>
  <c r="S164" i="11"/>
  <c r="U61" i="11"/>
  <c r="Y85" i="11"/>
  <c r="X85" i="11"/>
  <c r="T85" i="11"/>
  <c r="V85" i="11"/>
  <c r="T25" i="11"/>
  <c r="V35" i="11"/>
  <c r="Y114" i="11"/>
  <c r="V114" i="11"/>
  <c r="X114" i="11"/>
  <c r="T114" i="11"/>
  <c r="V25" i="11"/>
  <c r="O162" i="11"/>
  <c r="L167" i="11"/>
  <c r="J165" i="11"/>
  <c r="K66" i="11"/>
  <c r="V70" i="11"/>
  <c r="T70" i="11"/>
  <c r="X70" i="11"/>
  <c r="S119" i="11"/>
  <c r="U119" i="11" s="1"/>
  <c r="K169" i="11"/>
  <c r="L39" i="11"/>
  <c r="L169" i="11" s="1"/>
  <c r="T65" i="11"/>
  <c r="Y65" i="11"/>
  <c r="X65" i="11"/>
  <c r="V65" i="11"/>
  <c r="O56" i="11"/>
  <c r="S6" i="11"/>
  <c r="Q7" i="11"/>
  <c r="U18" i="11"/>
  <c r="Q56" i="11"/>
  <c r="Q162" i="11"/>
  <c r="W32" i="11"/>
  <c r="X35" i="11"/>
  <c r="Y70" i="11"/>
  <c r="S75" i="11"/>
  <c r="U75" i="11" s="1"/>
  <c r="S167" i="11"/>
  <c r="U37" i="11"/>
  <c r="K164" i="11"/>
  <c r="L61" i="11"/>
  <c r="S5" i="11"/>
  <c r="O7" i="11"/>
  <c r="L12" i="11"/>
  <c r="X25" i="11"/>
  <c r="S26" i="11"/>
  <c r="U26" i="11" s="1"/>
  <c r="S162" i="11"/>
  <c r="Y35" i="11"/>
  <c r="J169" i="11"/>
  <c r="V50" i="11"/>
  <c r="Y50" i="11"/>
  <c r="S52" i="11"/>
  <c r="U52" i="11" s="1"/>
  <c r="V64" i="11"/>
  <c r="Y64" i="11"/>
  <c r="Q165" i="11"/>
  <c r="S66" i="11"/>
  <c r="V67" i="11"/>
  <c r="Z67" i="11" s="1"/>
  <c r="AA67" i="11" s="1"/>
  <c r="AB67" i="11" s="1"/>
  <c r="T67" i="11"/>
  <c r="Y67" i="11"/>
  <c r="S92" i="11"/>
  <c r="U92" i="11" s="1"/>
  <c r="S116" i="11"/>
  <c r="U116" i="11" s="1"/>
  <c r="J167" i="11"/>
  <c r="Q164" i="11"/>
  <c r="J166" i="11"/>
  <c r="W67" i="11"/>
  <c r="S77" i="11"/>
  <c r="U77" i="11" s="1"/>
  <c r="S79" i="11"/>
  <c r="U79" i="11" s="1"/>
  <c r="S100" i="11"/>
  <c r="U100" i="11" s="1"/>
  <c r="Y115" i="11"/>
  <c r="X115" i="11"/>
  <c r="V115" i="11"/>
  <c r="T115" i="11"/>
  <c r="Q171" i="11"/>
  <c r="S124" i="11"/>
  <c r="V42" i="11"/>
  <c r="S49" i="11"/>
  <c r="U49" i="11" s="1"/>
  <c r="S63" i="11"/>
  <c r="U63" i="11" s="1"/>
  <c r="S69" i="11"/>
  <c r="U69" i="11" s="1"/>
  <c r="S71" i="11"/>
  <c r="U71" i="11" s="1"/>
  <c r="S86" i="11"/>
  <c r="U86" i="11" s="1"/>
  <c r="S95" i="11"/>
  <c r="U95" i="11" s="1"/>
  <c r="S99" i="11"/>
  <c r="U99" i="11" s="1"/>
  <c r="V148" i="11"/>
  <c r="Y148" i="11"/>
  <c r="X148" i="11"/>
  <c r="T148" i="11"/>
  <c r="Y182" i="11"/>
  <c r="V182" i="11"/>
  <c r="Z182" i="11" s="1"/>
  <c r="T182" i="11"/>
  <c r="X182" i="11"/>
  <c r="J164" i="11"/>
  <c r="S87" i="11"/>
  <c r="U87" i="11" s="1"/>
  <c r="H172" i="11"/>
  <c r="O90" i="11"/>
  <c r="H104" i="11"/>
  <c r="H157" i="11" s="1"/>
  <c r="H177" i="11" s="1"/>
  <c r="S91" i="11"/>
  <c r="U91" i="11" s="1"/>
  <c r="T94" i="11"/>
  <c r="Y94" i="11"/>
  <c r="X94" i="11"/>
  <c r="V94" i="11"/>
  <c r="AB108" i="11"/>
  <c r="AA108" i="11"/>
  <c r="Y121" i="11"/>
  <c r="V121" i="11"/>
  <c r="S123" i="11"/>
  <c r="U123" i="11" s="1"/>
  <c r="Q170" i="11"/>
  <c r="V89" i="11"/>
  <c r="Y89" i="11"/>
  <c r="Q90" i="11"/>
  <c r="Q104" i="11" s="1"/>
  <c r="V118" i="11"/>
  <c r="Y118" i="11"/>
  <c r="X121" i="11"/>
  <c r="S150" i="11"/>
  <c r="U150" i="11" s="1"/>
  <c r="S27" i="11"/>
  <c r="U27" i="11" s="1"/>
  <c r="S41" i="11"/>
  <c r="S53" i="11"/>
  <c r="U53" i="11" s="1"/>
  <c r="O164" i="11"/>
  <c r="S73" i="11"/>
  <c r="U73" i="11" s="1"/>
  <c r="T89" i="11"/>
  <c r="J113" i="11"/>
  <c r="T118" i="11"/>
  <c r="H170" i="11"/>
  <c r="H176" i="11" s="1"/>
  <c r="H136" i="11"/>
  <c r="O171" i="11"/>
  <c r="Y126" i="11"/>
  <c r="V126" i="11"/>
  <c r="T130" i="11"/>
  <c r="Y130" i="11"/>
  <c r="X130" i="11"/>
  <c r="V130" i="11"/>
  <c r="S131" i="11"/>
  <c r="U131" i="11" s="1"/>
  <c r="S143" i="11"/>
  <c r="U143" i="11" s="1"/>
  <c r="S205" i="11"/>
  <c r="U205" i="11" s="1"/>
  <c r="W223" i="11"/>
  <c r="X228" i="11"/>
  <c r="V228" i="11"/>
  <c r="Y228" i="11"/>
  <c r="T228" i="11"/>
  <c r="J230" i="11"/>
  <c r="K230" i="11" s="1"/>
  <c r="L230" i="11" s="1"/>
  <c r="O239" i="11"/>
  <c r="U98" i="11"/>
  <c r="S128" i="11"/>
  <c r="U128" i="11" s="1"/>
  <c r="Y152" i="11"/>
  <c r="V152" i="11"/>
  <c r="S81" i="11"/>
  <c r="U81" i="11" s="1"/>
  <c r="S84" i="11"/>
  <c r="U84" i="11" s="1"/>
  <c r="S88" i="11"/>
  <c r="U88" i="11" s="1"/>
  <c r="S93" i="11"/>
  <c r="U93" i="11" s="1"/>
  <c r="S117" i="11"/>
  <c r="U117" i="11" s="1"/>
  <c r="X126" i="11"/>
  <c r="S127" i="11"/>
  <c r="U127" i="11" s="1"/>
  <c r="L128" i="11"/>
  <c r="T152" i="11"/>
  <c r="T202" i="11"/>
  <c r="Y202" i="11"/>
  <c r="X202" i="11"/>
  <c r="V202" i="11"/>
  <c r="S227" i="11"/>
  <c r="U227" i="11" s="1"/>
  <c r="O119" i="11"/>
  <c r="J119" i="11" s="1"/>
  <c r="K119" i="11" s="1"/>
  <c r="L119" i="11" s="1"/>
  <c r="O128" i="11"/>
  <c r="J128" i="11" s="1"/>
  <c r="K128" i="11" s="1"/>
  <c r="J212" i="11"/>
  <c r="K199" i="11"/>
  <c r="S206" i="11"/>
  <c r="U206" i="11" s="1"/>
  <c r="T226" i="11"/>
  <c r="Y226" i="11"/>
  <c r="X226" i="11"/>
  <c r="V226" i="11"/>
  <c r="Z226" i="11" s="1"/>
  <c r="AA226" i="11" s="1"/>
  <c r="AB226" i="11" s="1"/>
  <c r="O91" i="11"/>
  <c r="J91" i="11" s="1"/>
  <c r="K91" i="11" s="1"/>
  <c r="L91" i="11" s="1"/>
  <c r="J124" i="11"/>
  <c r="V129" i="11"/>
  <c r="Y129" i="11"/>
  <c r="L131" i="11"/>
  <c r="L173" i="11" s="1"/>
  <c r="T149" i="11"/>
  <c r="Y149" i="11"/>
  <c r="X149" i="11"/>
  <c r="V149" i="11"/>
  <c r="Q168" i="11"/>
  <c r="S74" i="11"/>
  <c r="U74" i="11" s="1"/>
  <c r="S76" i="11"/>
  <c r="U76" i="11" s="1"/>
  <c r="S78" i="11"/>
  <c r="U78" i="11" s="1"/>
  <c r="S80" i="11"/>
  <c r="U80" i="11" s="1"/>
  <c r="S82" i="11"/>
  <c r="U82" i="11" s="1"/>
  <c r="S113" i="11"/>
  <c r="S166" i="11" s="1"/>
  <c r="S120" i="11"/>
  <c r="U120" i="11" s="1"/>
  <c r="T129" i="11"/>
  <c r="T199" i="11"/>
  <c r="Y199" i="11"/>
  <c r="X199" i="11"/>
  <c r="V199" i="11"/>
  <c r="Q155" i="11"/>
  <c r="W182" i="11"/>
  <c r="S185" i="11"/>
  <c r="U185" i="11" s="1"/>
  <c r="T218" i="11"/>
  <c r="Y218" i="11"/>
  <c r="X218" i="11"/>
  <c r="Z218" i="11" s="1"/>
  <c r="AA218" i="11" s="1"/>
  <c r="AB218" i="11" s="1"/>
  <c r="Y221" i="11"/>
  <c r="V221" i="11"/>
  <c r="Z221" i="11" s="1"/>
  <c r="AA221" i="11" s="1"/>
  <c r="AB221" i="11" s="1"/>
  <c r="T221" i="11"/>
  <c r="W231" i="11"/>
  <c r="Z231" i="11"/>
  <c r="AA231" i="11" s="1"/>
  <c r="AB231" i="11" s="1"/>
  <c r="J239" i="11"/>
  <c r="X223" i="11"/>
  <c r="Z223" i="11" s="1"/>
  <c r="AA223" i="11" s="1"/>
  <c r="AB223" i="11" s="1"/>
  <c r="S147" i="11"/>
  <c r="W204" i="11"/>
  <c r="K217" i="11"/>
  <c r="Y223" i="11"/>
  <c r="W226" i="11"/>
  <c r="AA182" i="11"/>
  <c r="AB182" i="11" s="1"/>
  <c r="W202" i="11"/>
  <c r="S203" i="11"/>
  <c r="U203" i="11" s="1"/>
  <c r="X204" i="11"/>
  <c r="V204" i="11"/>
  <c r="Z204" i="11" s="1"/>
  <c r="AA204" i="11" s="1"/>
  <c r="AB204" i="11" s="1"/>
  <c r="W228" i="11"/>
  <c r="T234" i="11"/>
  <c r="Y234" i="11"/>
  <c r="X234" i="11"/>
  <c r="Z234" i="11" s="1"/>
  <c r="AA234" i="11" s="1"/>
  <c r="AB234" i="11" s="1"/>
  <c r="S235" i="11"/>
  <c r="U235" i="11" s="1"/>
  <c r="X236" i="11"/>
  <c r="V236" i="11"/>
  <c r="W234" i="11"/>
  <c r="O132" i="11"/>
  <c r="J132" i="11" s="1"/>
  <c r="K132" i="11" s="1"/>
  <c r="L132" i="11" s="1"/>
  <c r="Y204" i="11"/>
  <c r="W218" i="11"/>
  <c r="S219" i="11"/>
  <c r="U219" i="11" s="1"/>
  <c r="X220" i="11"/>
  <c r="V220" i="11"/>
  <c r="Z220" i="11" s="1"/>
  <c r="AA220" i="11" s="1"/>
  <c r="AB220" i="11" s="1"/>
  <c r="S230" i="11"/>
  <c r="U230" i="11" s="1"/>
  <c r="Y236" i="11"/>
  <c r="S237" i="11"/>
  <c r="U237" i="11" s="1"/>
  <c r="Q239" i="11"/>
  <c r="S125" i="11"/>
  <c r="U125" i="11" s="1"/>
  <c r="Q132" i="11"/>
  <c r="S151" i="11"/>
  <c r="U151" i="11" s="1"/>
  <c r="S180" i="11"/>
  <c r="U180" i="11" s="1"/>
  <c r="X181" i="11"/>
  <c r="V181" i="11"/>
  <c r="Z181" i="11" s="1"/>
  <c r="AA181" i="11" s="1"/>
  <c r="AB181" i="11" s="1"/>
  <c r="O212" i="11"/>
  <c r="O261" i="11" s="1"/>
  <c r="V207" i="11"/>
  <c r="T220" i="11"/>
  <c r="S222" i="11"/>
  <c r="U222" i="11" s="1"/>
  <c r="S229" i="11"/>
  <c r="U229" i="11" s="1"/>
  <c r="Q212" i="11"/>
  <c r="S200" i="11"/>
  <c r="U200" i="11" s="1"/>
  <c r="S224" i="11"/>
  <c r="U224" i="11" s="1"/>
  <c r="S232" i="11"/>
  <c r="U232" i="11" s="1"/>
  <c r="S201" i="11"/>
  <c r="U201" i="11" s="1"/>
  <c r="S217" i="11"/>
  <c r="S225" i="11"/>
  <c r="U225" i="11" s="1"/>
  <c r="S233" i="11"/>
  <c r="U233" i="11" s="1"/>
  <c r="W207" i="11" l="1"/>
  <c r="Z207" i="11"/>
  <c r="AA207" i="11" s="1"/>
  <c r="AB207" i="11" s="1"/>
  <c r="X92" i="11"/>
  <c r="T92" i="11"/>
  <c r="Y92" i="11"/>
  <c r="V92" i="11"/>
  <c r="K165" i="11"/>
  <c r="L66" i="11"/>
  <c r="L165" i="11" s="1"/>
  <c r="U164" i="11"/>
  <c r="Y61" i="11"/>
  <c r="X61" i="11"/>
  <c r="V61" i="11"/>
  <c r="T61" i="11"/>
  <c r="K147" i="11"/>
  <c r="J155" i="11"/>
  <c r="K161" i="11"/>
  <c r="L5" i="11"/>
  <c r="Z24" i="11"/>
  <c r="AA24" i="11" s="1"/>
  <c r="AB24" i="11" s="1"/>
  <c r="W24" i="11"/>
  <c r="V200" i="11"/>
  <c r="T200" i="11"/>
  <c r="Y200" i="11"/>
  <c r="X200" i="11"/>
  <c r="X212" i="11" s="1"/>
  <c r="Y98" i="11"/>
  <c r="V98" i="11"/>
  <c r="X98" i="11"/>
  <c r="T98" i="11"/>
  <c r="S163" i="11"/>
  <c r="U6" i="11"/>
  <c r="Y233" i="11"/>
  <c r="X233" i="11"/>
  <c r="V233" i="11"/>
  <c r="T233" i="11"/>
  <c r="Q261" i="11"/>
  <c r="V125" i="11"/>
  <c r="T125" i="11"/>
  <c r="X125" i="11"/>
  <c r="Y125" i="11"/>
  <c r="W199" i="11"/>
  <c r="Z199" i="11"/>
  <c r="S136" i="11"/>
  <c r="U113" i="11"/>
  <c r="Z149" i="11"/>
  <c r="AA149" i="11" s="1"/>
  <c r="AB149" i="11" s="1"/>
  <c r="W149" i="11"/>
  <c r="Z129" i="11"/>
  <c r="AA129" i="11" s="1"/>
  <c r="AB129" i="11" s="1"/>
  <c r="W129" i="11"/>
  <c r="V93" i="11"/>
  <c r="T93" i="11"/>
  <c r="X93" i="11"/>
  <c r="Y93" i="11"/>
  <c r="W220" i="11"/>
  <c r="Y205" i="11"/>
  <c r="V205" i="11"/>
  <c r="T205" i="11"/>
  <c r="X205" i="11"/>
  <c r="T150" i="11"/>
  <c r="Y150" i="11"/>
  <c r="X150" i="11"/>
  <c r="V150" i="11"/>
  <c r="T95" i="11"/>
  <c r="Y95" i="11"/>
  <c r="X95" i="11"/>
  <c r="V95" i="11"/>
  <c r="V63" i="11"/>
  <c r="T63" i="11"/>
  <c r="X63" i="11"/>
  <c r="Y63" i="11"/>
  <c r="J173" i="11"/>
  <c r="S104" i="11"/>
  <c r="X48" i="11"/>
  <c r="T48" i="11"/>
  <c r="Y48" i="11"/>
  <c r="V48" i="11"/>
  <c r="O170" i="11"/>
  <c r="O176" i="11" s="1"/>
  <c r="V75" i="11"/>
  <c r="Y75" i="11"/>
  <c r="T75" i="11"/>
  <c r="X75" i="11"/>
  <c r="Z65" i="11"/>
  <c r="AA65" i="11" s="1"/>
  <c r="AB65" i="11" s="1"/>
  <c r="W65" i="11"/>
  <c r="T119" i="11"/>
  <c r="Y119" i="11"/>
  <c r="X119" i="11"/>
  <c r="V119" i="11"/>
  <c r="Z122" i="11"/>
  <c r="AA122" i="11" s="1"/>
  <c r="AB122" i="11" s="1"/>
  <c r="W122" i="11"/>
  <c r="V33" i="11"/>
  <c r="Y33" i="11"/>
  <c r="Y162" i="11" s="1"/>
  <c r="X33" i="11"/>
  <c r="T33" i="11"/>
  <c r="K162" i="11"/>
  <c r="L32" i="11"/>
  <c r="L162" i="11" s="1"/>
  <c r="S132" i="11"/>
  <c r="U132" i="11" s="1"/>
  <c r="T131" i="11"/>
  <c r="X131" i="11"/>
  <c r="Y131" i="11"/>
  <c r="V131" i="11"/>
  <c r="Y225" i="11"/>
  <c r="X225" i="11"/>
  <c r="V225" i="11"/>
  <c r="T225" i="11"/>
  <c r="Y227" i="11"/>
  <c r="X227" i="11"/>
  <c r="V227" i="11"/>
  <c r="T227" i="11"/>
  <c r="Z148" i="11"/>
  <c r="AA148" i="11" s="1"/>
  <c r="AB148" i="11" s="1"/>
  <c r="W148" i="11"/>
  <c r="Z64" i="11"/>
  <c r="AA64" i="11" s="1"/>
  <c r="AB64" i="11" s="1"/>
  <c r="W64" i="11"/>
  <c r="Y229" i="11"/>
  <c r="V229" i="11"/>
  <c r="T229" i="11"/>
  <c r="X229" i="11"/>
  <c r="Y237" i="11"/>
  <c r="V237" i="11"/>
  <c r="T237" i="11"/>
  <c r="X237" i="11"/>
  <c r="V82" i="11"/>
  <c r="Y82" i="11"/>
  <c r="X82" i="11"/>
  <c r="T82" i="11"/>
  <c r="Q136" i="11"/>
  <c r="Q157" i="11" s="1"/>
  <c r="X206" i="11"/>
  <c r="V206" i="11"/>
  <c r="T206" i="11"/>
  <c r="Y206" i="11"/>
  <c r="Y127" i="11"/>
  <c r="X127" i="11"/>
  <c r="T127" i="11"/>
  <c r="V127" i="11"/>
  <c r="V88" i="11"/>
  <c r="T88" i="11"/>
  <c r="X88" i="11"/>
  <c r="Y88" i="11"/>
  <c r="Z152" i="11"/>
  <c r="AA152" i="11" s="1"/>
  <c r="AB152" i="11" s="1"/>
  <c r="W152" i="11"/>
  <c r="X123" i="11"/>
  <c r="T123" i="11"/>
  <c r="Y123" i="11"/>
  <c r="V123" i="11"/>
  <c r="O172" i="11"/>
  <c r="J90" i="11"/>
  <c r="Z115" i="11"/>
  <c r="AA115" i="11" s="1"/>
  <c r="AB115" i="11" s="1"/>
  <c r="W115" i="11"/>
  <c r="V79" i="11"/>
  <c r="Y79" i="11"/>
  <c r="T79" i="11"/>
  <c r="X79" i="11"/>
  <c r="T26" i="11"/>
  <c r="X26" i="11"/>
  <c r="Y26" i="11"/>
  <c r="V26" i="11"/>
  <c r="Z85" i="11"/>
  <c r="AA85" i="11" s="1"/>
  <c r="AB85" i="11" s="1"/>
  <c r="W83" i="11"/>
  <c r="W85" i="11"/>
  <c r="U166" i="11"/>
  <c r="X12" i="11"/>
  <c r="Y12" i="11"/>
  <c r="V12" i="11"/>
  <c r="T12" i="11"/>
  <c r="Z9" i="11"/>
  <c r="AA9" i="11" s="1"/>
  <c r="AB9" i="11" s="1"/>
  <c r="W9" i="11"/>
  <c r="Z94" i="11"/>
  <c r="AA94" i="11" s="1"/>
  <c r="AB94" i="11" s="1"/>
  <c r="W94" i="11"/>
  <c r="Z23" i="11"/>
  <c r="U217" i="11"/>
  <c r="S239" i="11"/>
  <c r="Y219" i="11"/>
  <c r="X219" i="11"/>
  <c r="V219" i="11"/>
  <c r="T219" i="11"/>
  <c r="Y212" i="11"/>
  <c r="Y201" i="11"/>
  <c r="X201" i="11"/>
  <c r="T201" i="11"/>
  <c r="V201" i="11"/>
  <c r="V212" i="11" s="1"/>
  <c r="X222" i="11"/>
  <c r="V222" i="11"/>
  <c r="T222" i="11"/>
  <c r="Y222" i="11"/>
  <c r="Z236" i="11"/>
  <c r="AA236" i="11" s="1"/>
  <c r="AB236" i="11" s="1"/>
  <c r="W236" i="11"/>
  <c r="U212" i="11"/>
  <c r="V80" i="11"/>
  <c r="Y80" i="11"/>
  <c r="T80" i="11"/>
  <c r="X80" i="11"/>
  <c r="O173" i="11"/>
  <c r="Z202" i="11"/>
  <c r="AA202" i="11" s="1"/>
  <c r="AB202" i="11" s="1"/>
  <c r="X143" i="11"/>
  <c r="T143" i="11"/>
  <c r="Y143" i="11"/>
  <c r="V143" i="11"/>
  <c r="X53" i="11"/>
  <c r="V53" i="11"/>
  <c r="T53" i="11"/>
  <c r="Y53" i="11"/>
  <c r="Y86" i="11"/>
  <c r="X86" i="11"/>
  <c r="T86" i="11"/>
  <c r="V86" i="11"/>
  <c r="V49" i="11"/>
  <c r="T49" i="11"/>
  <c r="X49" i="11"/>
  <c r="Y49" i="11"/>
  <c r="T52" i="11"/>
  <c r="Y52" i="11"/>
  <c r="X52" i="11"/>
  <c r="V52" i="11"/>
  <c r="L164" i="11"/>
  <c r="Z47" i="11"/>
  <c r="AA47" i="11" s="1"/>
  <c r="AB47" i="11" s="1"/>
  <c r="W47" i="11"/>
  <c r="Z51" i="11"/>
  <c r="AA51" i="11" s="1"/>
  <c r="AB51" i="11" s="1"/>
  <c r="W51" i="11"/>
  <c r="J168" i="11"/>
  <c r="K70" i="11"/>
  <c r="Y203" i="11"/>
  <c r="X203" i="11"/>
  <c r="V203" i="11"/>
  <c r="T203" i="11"/>
  <c r="O136" i="11"/>
  <c r="O157" i="11" s="1"/>
  <c r="O177" i="11" s="1"/>
  <c r="J171" i="11"/>
  <c r="K124" i="11"/>
  <c r="V73" i="11"/>
  <c r="Y73" i="11"/>
  <c r="X73" i="11"/>
  <c r="X168" i="11" s="1"/>
  <c r="T73" i="11"/>
  <c r="X230" i="11"/>
  <c r="V230" i="11"/>
  <c r="T230" i="11"/>
  <c r="Y230" i="11"/>
  <c r="U147" i="11"/>
  <c r="S155" i="11"/>
  <c r="X185" i="11"/>
  <c r="V185" i="11"/>
  <c r="T185" i="11"/>
  <c r="Y185" i="11"/>
  <c r="T212" i="11"/>
  <c r="Y78" i="11"/>
  <c r="X78" i="11"/>
  <c r="T78" i="11"/>
  <c r="V78" i="11"/>
  <c r="L199" i="11"/>
  <c r="L212" i="11" s="1"/>
  <c r="K212" i="11"/>
  <c r="V84" i="11"/>
  <c r="Y84" i="11"/>
  <c r="X84" i="11"/>
  <c r="T84" i="11"/>
  <c r="V128" i="11"/>
  <c r="X128" i="11"/>
  <c r="Y128" i="11"/>
  <c r="T128" i="11"/>
  <c r="Z228" i="11"/>
  <c r="AA228" i="11" s="1"/>
  <c r="AB228" i="11" s="1"/>
  <c r="Z118" i="11"/>
  <c r="AA118" i="11" s="1"/>
  <c r="AB118" i="11" s="1"/>
  <c r="W118" i="11"/>
  <c r="X87" i="11"/>
  <c r="T87" i="11"/>
  <c r="Y87" i="11"/>
  <c r="V87" i="11"/>
  <c r="Y71" i="11"/>
  <c r="V71" i="11"/>
  <c r="T71" i="11"/>
  <c r="T168" i="11" s="1"/>
  <c r="X71" i="11"/>
  <c r="Z42" i="11"/>
  <c r="AA42" i="11" s="1"/>
  <c r="AB42" i="11" s="1"/>
  <c r="W42" i="11"/>
  <c r="X116" i="11"/>
  <c r="T116" i="11"/>
  <c r="Y116" i="11"/>
  <c r="V116" i="11"/>
  <c r="U174" i="11"/>
  <c r="T18" i="11"/>
  <c r="T174" i="11" s="1"/>
  <c r="Z25" i="11"/>
  <c r="AA25" i="11" s="1"/>
  <c r="AB25" i="11" s="1"/>
  <c r="S168" i="11"/>
  <c r="S169" i="11"/>
  <c r="U39" i="11"/>
  <c r="U56" i="11" s="1"/>
  <c r="K170" i="11"/>
  <c r="L41" i="11"/>
  <c r="L170" i="11" s="1"/>
  <c r="X72" i="11"/>
  <c r="Y72" i="11"/>
  <c r="Y168" i="11" s="1"/>
  <c r="T72" i="11"/>
  <c r="V72" i="11"/>
  <c r="V162" i="11"/>
  <c r="Z32" i="11"/>
  <c r="T162" i="11"/>
  <c r="Z130" i="11"/>
  <c r="AA130" i="11" s="1"/>
  <c r="AB130" i="11" s="1"/>
  <c r="W130" i="11"/>
  <c r="S161" i="11"/>
  <c r="S7" i="11"/>
  <c r="U5" i="11"/>
  <c r="Z114" i="11"/>
  <c r="AA114" i="11" s="1"/>
  <c r="AB114" i="11" s="1"/>
  <c r="W114" i="11"/>
  <c r="V232" i="11"/>
  <c r="T232" i="11"/>
  <c r="Y232" i="11"/>
  <c r="X232" i="11"/>
  <c r="V224" i="11"/>
  <c r="T224" i="11"/>
  <c r="Y224" i="11"/>
  <c r="X224" i="11"/>
  <c r="Y76" i="11"/>
  <c r="X76" i="11"/>
  <c r="T76" i="11"/>
  <c r="V76" i="11"/>
  <c r="J261" i="11"/>
  <c r="Z126" i="11"/>
  <c r="AA126" i="11" s="1"/>
  <c r="AB126" i="11" s="1"/>
  <c r="W126" i="11"/>
  <c r="S170" i="11"/>
  <c r="U41" i="11"/>
  <c r="Q172" i="11"/>
  <c r="Q176" i="11" s="1"/>
  <c r="S90" i="11"/>
  <c r="Z121" i="11"/>
  <c r="AA121" i="11" s="1"/>
  <c r="AB121" i="11" s="1"/>
  <c r="W121" i="11"/>
  <c r="Y91" i="11"/>
  <c r="V91" i="11"/>
  <c r="X91" i="11"/>
  <c r="T91" i="11"/>
  <c r="T99" i="11"/>
  <c r="Y99" i="11"/>
  <c r="X99" i="11"/>
  <c r="V99" i="11"/>
  <c r="V69" i="11"/>
  <c r="T69" i="11"/>
  <c r="X69" i="11"/>
  <c r="Y69" i="11"/>
  <c r="S56" i="11"/>
  <c r="Z70" i="11"/>
  <c r="W70" i="11"/>
  <c r="Z35" i="11"/>
  <c r="AA35" i="11" s="1"/>
  <c r="AB35" i="11" s="1"/>
  <c r="W35" i="11"/>
  <c r="X62" i="11"/>
  <c r="T62" i="11"/>
  <c r="Y62" i="11"/>
  <c r="V62" i="11"/>
  <c r="J163" i="11"/>
  <c r="K6" i="11"/>
  <c r="J170" i="11"/>
  <c r="Z28" i="11"/>
  <c r="AA28" i="11" s="1"/>
  <c r="AB28" i="11" s="1"/>
  <c r="W28" i="11"/>
  <c r="X162" i="11"/>
  <c r="W25" i="11"/>
  <c r="Z89" i="11"/>
  <c r="AA89" i="11" s="1"/>
  <c r="AB89" i="11" s="1"/>
  <c r="W89" i="11"/>
  <c r="Q173" i="11"/>
  <c r="K56" i="11"/>
  <c r="L23" i="11"/>
  <c r="Y180" i="11"/>
  <c r="X180" i="11"/>
  <c r="V180" i="11"/>
  <c r="T180" i="11"/>
  <c r="W221" i="11"/>
  <c r="S212" i="11"/>
  <c r="S261" i="11" s="1"/>
  <c r="X151" i="11"/>
  <c r="V151" i="11"/>
  <c r="T151" i="11"/>
  <c r="Y151" i="11"/>
  <c r="W181" i="11"/>
  <c r="Y235" i="11"/>
  <c r="X235" i="11"/>
  <c r="V235" i="11"/>
  <c r="T235" i="11"/>
  <c r="L217" i="11"/>
  <c r="L239" i="11" s="1"/>
  <c r="K239" i="11"/>
  <c r="X120" i="11"/>
  <c r="V120" i="11"/>
  <c r="T120" i="11"/>
  <c r="Y120" i="11"/>
  <c r="Y74" i="11"/>
  <c r="V74" i="11"/>
  <c r="X74" i="11"/>
  <c r="T74" i="11"/>
  <c r="K173" i="11"/>
  <c r="V117" i="11"/>
  <c r="T117" i="11"/>
  <c r="X117" i="11"/>
  <c r="Y117" i="11"/>
  <c r="V81" i="11"/>
  <c r="X81" i="11"/>
  <c r="T81" i="11"/>
  <c r="Y81" i="11"/>
  <c r="J136" i="11"/>
  <c r="K113" i="11"/>
  <c r="Y27" i="11"/>
  <c r="X27" i="11"/>
  <c r="V27" i="11"/>
  <c r="T27" i="11"/>
  <c r="S171" i="11"/>
  <c r="U124" i="11"/>
  <c r="T100" i="11"/>
  <c r="Y100" i="11"/>
  <c r="X100" i="11"/>
  <c r="V100" i="11"/>
  <c r="V77" i="11"/>
  <c r="Y77" i="11"/>
  <c r="T77" i="11"/>
  <c r="X77" i="11"/>
  <c r="W68" i="11"/>
  <c r="S165" i="11"/>
  <c r="U66" i="11"/>
  <c r="Z50" i="11"/>
  <c r="AA50" i="11" s="1"/>
  <c r="AB50" i="11" s="1"/>
  <c r="W50" i="11"/>
  <c r="U167" i="11"/>
  <c r="T37" i="11"/>
  <c r="T167" i="11" s="1"/>
  <c r="Y37" i="11"/>
  <c r="V37" i="11"/>
  <c r="X37" i="11"/>
  <c r="X167" i="11" s="1"/>
  <c r="U168" i="11"/>
  <c r="U162" i="11"/>
  <c r="E274" i="11" l="1"/>
  <c r="Q177" i="11"/>
  <c r="V66" i="11"/>
  <c r="U165" i="11"/>
  <c r="T66" i="11"/>
  <c r="T165" i="11" s="1"/>
  <c r="Y66" i="11"/>
  <c r="Y165" i="11" s="1"/>
  <c r="X66" i="11"/>
  <c r="X165" i="11" s="1"/>
  <c r="Z205" i="11"/>
  <c r="AA205" i="11" s="1"/>
  <c r="AB205" i="11" s="1"/>
  <c r="W205" i="11"/>
  <c r="T124" i="11"/>
  <c r="T171" i="11" s="1"/>
  <c r="X124" i="11"/>
  <c r="X171" i="11" s="1"/>
  <c r="U171" i="11"/>
  <c r="Y124" i="11"/>
  <c r="Y171" i="11" s="1"/>
  <c r="V124" i="11"/>
  <c r="S172" i="11"/>
  <c r="U90" i="11"/>
  <c r="Z76" i="11"/>
  <c r="AA76" i="11" s="1"/>
  <c r="AB76" i="11" s="1"/>
  <c r="W76" i="11"/>
  <c r="Z87" i="11"/>
  <c r="AA87" i="11" s="1"/>
  <c r="AB87" i="11" s="1"/>
  <c r="W87" i="11"/>
  <c r="L261" i="11"/>
  <c r="Z185" i="11"/>
  <c r="AA185" i="11" s="1"/>
  <c r="AB185" i="11" s="1"/>
  <c r="W185" i="11"/>
  <c r="Z203" i="11"/>
  <c r="AA203" i="11" s="1"/>
  <c r="AB203" i="11" s="1"/>
  <c r="W203" i="11"/>
  <c r="AA23" i="11"/>
  <c r="J172" i="11"/>
  <c r="J176" i="11" s="1"/>
  <c r="K90" i="11"/>
  <c r="J104" i="11"/>
  <c r="J157" i="11" s="1"/>
  <c r="Z229" i="11"/>
  <c r="AA229" i="11" s="1"/>
  <c r="AB229" i="11" s="1"/>
  <c r="W229" i="11"/>
  <c r="U136" i="11"/>
  <c r="X113" i="11"/>
  <c r="V113" i="11"/>
  <c r="T113" i="11"/>
  <c r="Y113" i="11"/>
  <c r="Z125" i="11"/>
  <c r="AA125" i="11" s="1"/>
  <c r="AB125" i="11" s="1"/>
  <c r="W125" i="11"/>
  <c r="Z200" i="11"/>
  <c r="AA200" i="11" s="1"/>
  <c r="AB200" i="11" s="1"/>
  <c r="W200" i="11"/>
  <c r="L147" i="11"/>
  <c r="L155" i="11" s="1"/>
  <c r="K155" i="11"/>
  <c r="X166" i="11"/>
  <c r="Z82" i="11"/>
  <c r="AA82" i="11" s="1"/>
  <c r="AB82" i="11" s="1"/>
  <c r="W82" i="11"/>
  <c r="E278" i="11"/>
  <c r="F278" i="11"/>
  <c r="Z151" i="11"/>
  <c r="AA151" i="11" s="1"/>
  <c r="AB151" i="11" s="1"/>
  <c r="W151" i="11"/>
  <c r="L56" i="11"/>
  <c r="Z128" i="11"/>
  <c r="AA128" i="11" s="1"/>
  <c r="AB128" i="11" s="1"/>
  <c r="W128" i="11"/>
  <c r="Z53" i="11"/>
  <c r="AA53" i="11" s="1"/>
  <c r="AB53" i="11" s="1"/>
  <c r="W53" i="11"/>
  <c r="Z123" i="11"/>
  <c r="AA123" i="11" s="1"/>
  <c r="AB123" i="11" s="1"/>
  <c r="W123" i="11"/>
  <c r="Z33" i="11"/>
  <c r="AA33" i="11" s="1"/>
  <c r="AB33" i="11" s="1"/>
  <c r="W33" i="11"/>
  <c r="W162" i="11" s="1"/>
  <c r="Z63" i="11"/>
  <c r="AA63" i="11" s="1"/>
  <c r="AB63" i="11" s="1"/>
  <c r="W63" i="11"/>
  <c r="AA199" i="11"/>
  <c r="Z98" i="11"/>
  <c r="W98" i="11"/>
  <c r="V173" i="11"/>
  <c r="V164" i="11"/>
  <c r="Z61" i="11"/>
  <c r="W61" i="11"/>
  <c r="Z48" i="11"/>
  <c r="AA48" i="11" s="1"/>
  <c r="AB48" i="11" s="1"/>
  <c r="W48" i="11"/>
  <c r="T164" i="11"/>
  <c r="Z77" i="11"/>
  <c r="AA77" i="11" s="1"/>
  <c r="AB77" i="11" s="1"/>
  <c r="W77" i="11"/>
  <c r="Z27" i="11"/>
  <c r="AA27" i="11" s="1"/>
  <c r="AB27" i="11" s="1"/>
  <c r="W27" i="11"/>
  <c r="Z81" i="11"/>
  <c r="AA81" i="11" s="1"/>
  <c r="AB81" i="11" s="1"/>
  <c r="W81" i="11"/>
  <c r="Z74" i="11"/>
  <c r="AA74" i="11" s="1"/>
  <c r="AB74" i="11" s="1"/>
  <c r="W74" i="11"/>
  <c r="Z91" i="11"/>
  <c r="AA91" i="11" s="1"/>
  <c r="AB91" i="11" s="1"/>
  <c r="W91" i="11"/>
  <c r="U170" i="11"/>
  <c r="X41" i="11"/>
  <c r="X170" i="11" s="1"/>
  <c r="V41" i="11"/>
  <c r="T41" i="11"/>
  <c r="T170" i="11" s="1"/>
  <c r="Y41" i="11"/>
  <c r="Y170" i="11" s="1"/>
  <c r="Z232" i="11"/>
  <c r="AA232" i="11" s="1"/>
  <c r="AB232" i="11" s="1"/>
  <c r="W232" i="11"/>
  <c r="V147" i="11"/>
  <c r="T147" i="11"/>
  <c r="T155" i="11" s="1"/>
  <c r="U155" i="11"/>
  <c r="X147" i="11"/>
  <c r="X155" i="11" s="1"/>
  <c r="Y147" i="11"/>
  <c r="Y155" i="11" s="1"/>
  <c r="Z73" i="11"/>
  <c r="AA73" i="11" s="1"/>
  <c r="AB73" i="11" s="1"/>
  <c r="W73" i="11"/>
  <c r="K168" i="11"/>
  <c r="L70" i="11"/>
  <c r="Z49" i="11"/>
  <c r="AA49" i="11" s="1"/>
  <c r="AB49" i="11" s="1"/>
  <c r="W49" i="11"/>
  <c r="Z222" i="11"/>
  <c r="AA222" i="11" s="1"/>
  <c r="AB222" i="11" s="1"/>
  <c r="W222" i="11"/>
  <c r="Z219" i="11"/>
  <c r="AA219" i="11" s="1"/>
  <c r="AB219" i="11" s="1"/>
  <c r="W219" i="11"/>
  <c r="Z206" i="11"/>
  <c r="AA206" i="11" s="1"/>
  <c r="AB206" i="11" s="1"/>
  <c r="W206" i="11"/>
  <c r="Z225" i="11"/>
  <c r="AA225" i="11" s="1"/>
  <c r="AB225" i="11" s="1"/>
  <c r="W225" i="11"/>
  <c r="Y132" i="11"/>
  <c r="V132" i="11"/>
  <c r="X132" i="11"/>
  <c r="T132" i="11"/>
  <c r="T173" i="11" s="1"/>
  <c r="Z95" i="11"/>
  <c r="AA95" i="11" s="1"/>
  <c r="AB95" i="11" s="1"/>
  <c r="W95" i="11"/>
  <c r="Z93" i="11"/>
  <c r="AA93" i="11" s="1"/>
  <c r="AB93" i="11" s="1"/>
  <c r="W93" i="11"/>
  <c r="Z233" i="11"/>
  <c r="AA233" i="11" s="1"/>
  <c r="AB233" i="11" s="1"/>
  <c r="W233" i="11"/>
  <c r="Y173" i="11"/>
  <c r="L161" i="11"/>
  <c r="L7" i="11"/>
  <c r="X164" i="11"/>
  <c r="Z92" i="11"/>
  <c r="AA92" i="11" s="1"/>
  <c r="AB92" i="11" s="1"/>
  <c r="W92" i="11"/>
  <c r="Z78" i="11"/>
  <c r="AA78" i="11" s="1"/>
  <c r="AB78" i="11" s="1"/>
  <c r="W78" i="11"/>
  <c r="X173" i="11"/>
  <c r="Z100" i="11"/>
  <c r="AA100" i="11" s="1"/>
  <c r="AB100" i="11" s="1"/>
  <c r="W100" i="11"/>
  <c r="Z235" i="11"/>
  <c r="AA235" i="11" s="1"/>
  <c r="AB235" i="11" s="1"/>
  <c r="W235" i="11"/>
  <c r="K163" i="11"/>
  <c r="L6" i="11"/>
  <c r="L163" i="11" s="1"/>
  <c r="W69" i="11"/>
  <c r="Z69" i="11"/>
  <c r="AA69" i="11" s="1"/>
  <c r="AB69" i="11" s="1"/>
  <c r="K171" i="11"/>
  <c r="L124" i="11"/>
  <c r="L171" i="11" s="1"/>
  <c r="Z52" i="11"/>
  <c r="AA52" i="11" s="1"/>
  <c r="AB52" i="11" s="1"/>
  <c r="W52" i="11"/>
  <c r="Z86" i="11"/>
  <c r="AA86" i="11" s="1"/>
  <c r="AB86" i="11" s="1"/>
  <c r="W86" i="11"/>
  <c r="Z143" i="11"/>
  <c r="AA143" i="11" s="1"/>
  <c r="AB143" i="11" s="1"/>
  <c r="W143" i="11"/>
  <c r="Z88" i="11"/>
  <c r="AA88" i="11" s="1"/>
  <c r="AB88" i="11" s="1"/>
  <c r="W88" i="11"/>
  <c r="Z237" i="11"/>
  <c r="AA237" i="11" s="1"/>
  <c r="AB237" i="11" s="1"/>
  <c r="W237" i="11"/>
  <c r="U173" i="11"/>
  <c r="K7" i="11"/>
  <c r="Y164" i="11"/>
  <c r="Z79" i="11"/>
  <c r="AA79" i="11" s="1"/>
  <c r="AB79" i="11" s="1"/>
  <c r="W79" i="11"/>
  <c r="AA70" i="11"/>
  <c r="U169" i="11"/>
  <c r="T39" i="11"/>
  <c r="T169" i="11" s="1"/>
  <c r="Y39" i="11"/>
  <c r="Y169" i="11" s="1"/>
  <c r="X39" i="11"/>
  <c r="X169" i="11" s="1"/>
  <c r="V39" i="11"/>
  <c r="Z80" i="11"/>
  <c r="AA80" i="11" s="1"/>
  <c r="AB80" i="11" s="1"/>
  <c r="W80" i="11"/>
  <c r="Z127" i="11"/>
  <c r="AA127" i="11" s="1"/>
  <c r="AB127" i="11" s="1"/>
  <c r="W127" i="11"/>
  <c r="V167" i="11"/>
  <c r="Z37" i="11"/>
  <c r="W37" i="11"/>
  <c r="K136" i="11"/>
  <c r="L113" i="11"/>
  <c r="K166" i="11"/>
  <c r="Z62" i="11"/>
  <c r="AA62" i="11" s="1"/>
  <c r="AB62" i="11" s="1"/>
  <c r="W62" i="11"/>
  <c r="V168" i="11"/>
  <c r="U161" i="11"/>
  <c r="T5" i="11"/>
  <c r="Y5" i="11"/>
  <c r="X5" i="11"/>
  <c r="U7" i="11"/>
  <c r="V5" i="11"/>
  <c r="Z116" i="11"/>
  <c r="AA116" i="11" s="1"/>
  <c r="AB116" i="11" s="1"/>
  <c r="W116" i="11"/>
  <c r="Z71" i="11"/>
  <c r="AA71" i="11" s="1"/>
  <c r="AB71" i="11" s="1"/>
  <c r="W71" i="11"/>
  <c r="W168" i="11" s="1"/>
  <c r="Z84" i="11"/>
  <c r="AA84" i="11" s="1"/>
  <c r="AB84" i="11" s="1"/>
  <c r="W84" i="11"/>
  <c r="Z230" i="11"/>
  <c r="AA230" i="11" s="1"/>
  <c r="AB230" i="11" s="1"/>
  <c r="W230" i="11"/>
  <c r="T166" i="11"/>
  <c r="Z26" i="11"/>
  <c r="AA26" i="11" s="1"/>
  <c r="AB26" i="11" s="1"/>
  <c r="W26" i="11"/>
  <c r="S173" i="11"/>
  <c r="S176" i="11" s="1"/>
  <c r="Z131" i="11"/>
  <c r="AA131" i="11" s="1"/>
  <c r="AB131" i="11" s="1"/>
  <c r="W131" i="11"/>
  <c r="Z75" i="11"/>
  <c r="AA75" i="11" s="1"/>
  <c r="AB75" i="11" s="1"/>
  <c r="W75" i="11"/>
  <c r="U163" i="11"/>
  <c r="T6" i="11"/>
  <c r="T163" i="11" s="1"/>
  <c r="Y6" i="11"/>
  <c r="Y163" i="11" s="1"/>
  <c r="X6" i="11"/>
  <c r="X163" i="11" s="1"/>
  <c r="V6" i="11"/>
  <c r="Z99" i="11"/>
  <c r="AA99" i="11" s="1"/>
  <c r="AB99" i="11" s="1"/>
  <c r="W99" i="11"/>
  <c r="Z162" i="11"/>
  <c r="AA32" i="11"/>
  <c r="Z201" i="11"/>
  <c r="AA201" i="11" s="1"/>
  <c r="AB201" i="11" s="1"/>
  <c r="W201" i="11"/>
  <c r="W212" i="11" s="1"/>
  <c r="Z119" i="11"/>
  <c r="AA119" i="11" s="1"/>
  <c r="AB119" i="11" s="1"/>
  <c r="W119" i="11"/>
  <c r="U104" i="11"/>
  <c r="Y167" i="11"/>
  <c r="Z117" i="11"/>
  <c r="AA117" i="11" s="1"/>
  <c r="AB117" i="11" s="1"/>
  <c r="W117" i="11"/>
  <c r="Z120" i="11"/>
  <c r="AA120" i="11" s="1"/>
  <c r="AB120" i="11" s="1"/>
  <c r="W120" i="11"/>
  <c r="Z180" i="11"/>
  <c r="AA180" i="11" s="1"/>
  <c r="AB180" i="11" s="1"/>
  <c r="W180" i="11"/>
  <c r="Z224" i="11"/>
  <c r="AA224" i="11" s="1"/>
  <c r="AB224" i="11" s="1"/>
  <c r="W224" i="11"/>
  <c r="S157" i="11"/>
  <c r="Z72" i="11"/>
  <c r="AA72" i="11" s="1"/>
  <c r="AB72" i="11" s="1"/>
  <c r="W72" i="11"/>
  <c r="K261" i="11"/>
  <c r="U239" i="11"/>
  <c r="U261" i="11" s="1"/>
  <c r="Y217" i="11"/>
  <c r="Y239" i="11" s="1"/>
  <c r="Y261" i="11" s="1"/>
  <c r="X217" i="11"/>
  <c r="X239" i="11" s="1"/>
  <c r="X261" i="11" s="1"/>
  <c r="V217" i="11"/>
  <c r="T217" i="11"/>
  <c r="T239" i="11" s="1"/>
  <c r="T261" i="11" s="1"/>
  <c r="V166" i="11"/>
  <c r="Z12" i="11"/>
  <c r="W12" i="11"/>
  <c r="Y56" i="11"/>
  <c r="Z227" i="11"/>
  <c r="AA227" i="11" s="1"/>
  <c r="AB227" i="11" s="1"/>
  <c r="W227" i="11"/>
  <c r="Z150" i="11"/>
  <c r="AA150" i="11" s="1"/>
  <c r="AB150" i="11" s="1"/>
  <c r="W150" i="11"/>
  <c r="S177" i="11" l="1"/>
  <c r="Y161" i="11"/>
  <c r="Y7" i="11"/>
  <c r="V169" i="11"/>
  <c r="Z39" i="11"/>
  <c r="W39" i="11"/>
  <c r="W169" i="11" s="1"/>
  <c r="V56" i="11"/>
  <c r="V170" i="11"/>
  <c r="Z41" i="11"/>
  <c r="W41" i="11"/>
  <c r="W170" i="11" s="1"/>
  <c r="AA212" i="11"/>
  <c r="AB199" i="11"/>
  <c r="AB212" i="11" s="1"/>
  <c r="Z56" i="11"/>
  <c r="V165" i="11"/>
  <c r="Z66" i="11"/>
  <c r="W66" i="11"/>
  <c r="W165" i="11" s="1"/>
  <c r="AA12" i="11"/>
  <c r="T161" i="11"/>
  <c r="T7" i="11"/>
  <c r="W167" i="11"/>
  <c r="W164" i="11"/>
  <c r="Z212" i="11"/>
  <c r="Z167" i="11"/>
  <c r="AA37" i="11"/>
  <c r="Z164" i="11"/>
  <c r="AA61" i="11"/>
  <c r="F274" i="11"/>
  <c r="J177" i="11"/>
  <c r="U172" i="11"/>
  <c r="U176" i="11" s="1"/>
  <c r="T90" i="11"/>
  <c r="Y90" i="11"/>
  <c r="X90" i="11"/>
  <c r="V90" i="11"/>
  <c r="T56" i="11"/>
  <c r="L168" i="11"/>
  <c r="V239" i="11"/>
  <c r="V261" i="11" s="1"/>
  <c r="F279" i="11" s="1"/>
  <c r="F280" i="11" s="1"/>
  <c r="Z217" i="11"/>
  <c r="W217" i="11"/>
  <c r="W239" i="11" s="1"/>
  <c r="W261" i="11" s="1"/>
  <c r="K157" i="11"/>
  <c r="Y136" i="11"/>
  <c r="K172" i="11"/>
  <c r="K176" i="11" s="1"/>
  <c r="L90" i="11"/>
  <c r="L172" i="11" s="1"/>
  <c r="K104" i="11"/>
  <c r="V161" i="11"/>
  <c r="Z5" i="11"/>
  <c r="V7" i="11"/>
  <c r="W5" i="11"/>
  <c r="AA168" i="11"/>
  <c r="AB70" i="11"/>
  <c r="AB168" i="11" s="1"/>
  <c r="T136" i="11"/>
  <c r="V171" i="11"/>
  <c r="Z124" i="11"/>
  <c r="W124" i="11"/>
  <c r="W171" i="11" s="1"/>
  <c r="U157" i="11"/>
  <c r="Z168" i="11"/>
  <c r="Z113" i="11"/>
  <c r="W113" i="11"/>
  <c r="V136" i="11"/>
  <c r="Y166" i="11"/>
  <c r="AA162" i="11"/>
  <c r="AB32" i="11"/>
  <c r="AB162" i="11" s="1"/>
  <c r="V155" i="11"/>
  <c r="Z147" i="11"/>
  <c r="W147" i="11"/>
  <c r="W155" i="11" s="1"/>
  <c r="V163" i="11"/>
  <c r="Z6" i="11"/>
  <c r="W6" i="11"/>
  <c r="X161" i="11"/>
  <c r="X7" i="11"/>
  <c r="L136" i="11"/>
  <c r="L166" i="11"/>
  <c r="L176" i="11" s="1"/>
  <c r="Z132" i="11"/>
  <c r="AA132" i="11" s="1"/>
  <c r="AB132" i="11" s="1"/>
  <c r="W132" i="11"/>
  <c r="W173" i="11" s="1"/>
  <c r="AA98" i="11"/>
  <c r="X56" i="11"/>
  <c r="X136" i="11"/>
  <c r="AB23" i="11"/>
  <c r="W136" i="11" l="1"/>
  <c r="L104" i="11"/>
  <c r="L157" i="11" s="1"/>
  <c r="L177" i="11" s="1"/>
  <c r="Z136" i="11"/>
  <c r="AA113" i="11"/>
  <c r="AA166" i="11" s="1"/>
  <c r="AB12" i="11"/>
  <c r="Y157" i="11"/>
  <c r="Z155" i="11"/>
  <c r="AA147" i="11"/>
  <c r="Z166" i="11"/>
  <c r="W161" i="11"/>
  <c r="W7" i="11"/>
  <c r="Z170" i="11"/>
  <c r="AA41" i="11"/>
  <c r="W166" i="11"/>
  <c r="X157" i="11"/>
  <c r="X177" i="11" s="1"/>
  <c r="U177" i="11"/>
  <c r="K177" i="11"/>
  <c r="V172" i="11"/>
  <c r="V176" i="11" s="1"/>
  <c r="F275" i="11" s="1"/>
  <c r="F276" i="11" s="1"/>
  <c r="Z90" i="11"/>
  <c r="W90" i="11"/>
  <c r="V104" i="11"/>
  <c r="V157" i="11" s="1"/>
  <c r="V177" i="11" s="1"/>
  <c r="AA164" i="11"/>
  <c r="AB61" i="11"/>
  <c r="Z165" i="11"/>
  <c r="AA66" i="11"/>
  <c r="X176" i="11"/>
  <c r="Z161" i="11"/>
  <c r="Z7" i="11"/>
  <c r="AA5" i="11"/>
  <c r="X172" i="11"/>
  <c r="X104" i="11"/>
  <c r="W56" i="11"/>
  <c r="AA173" i="11"/>
  <c r="AB98" i="11"/>
  <c r="AB173" i="11" s="1"/>
  <c r="W163" i="11"/>
  <c r="Z171" i="11"/>
  <c r="AA124" i="11"/>
  <c r="Z239" i="11"/>
  <c r="Z261" i="11" s="1"/>
  <c r="E279" i="11" s="1"/>
  <c r="E280" i="11" s="1"/>
  <c r="AA217" i="11"/>
  <c r="Y172" i="11"/>
  <c r="Y176" i="11" s="1"/>
  <c r="Y104" i="11"/>
  <c r="Z173" i="11"/>
  <c r="Z163" i="11"/>
  <c r="AA6" i="11"/>
  <c r="T172" i="11"/>
  <c r="T176" i="11" s="1"/>
  <c r="T104" i="11"/>
  <c r="AA167" i="11"/>
  <c r="AB37" i="11"/>
  <c r="AB167" i="11" s="1"/>
  <c r="T157" i="11"/>
  <c r="Z169" i="11"/>
  <c r="AA39" i="11"/>
  <c r="F282" i="11" l="1"/>
  <c r="AA163" i="11"/>
  <c r="AB6" i="11"/>
  <c r="AB163" i="11" s="1"/>
  <c r="AB124" i="11"/>
  <c r="AB171" i="11" s="1"/>
  <c r="AA171" i="11"/>
  <c r="AA161" i="11"/>
  <c r="AA7" i="11"/>
  <c r="AB5" i="11"/>
  <c r="W172" i="11"/>
  <c r="W176" i="11" s="1"/>
  <c r="W104" i="11"/>
  <c r="W157" i="11" s="1"/>
  <c r="W177" i="11" s="1"/>
  <c r="AA170" i="11"/>
  <c r="AB41" i="11"/>
  <c r="AB170" i="11" s="1"/>
  <c r="AB147" i="11"/>
  <c r="AB155" i="11" s="1"/>
  <c r="AA155" i="11"/>
  <c r="AA169" i="11"/>
  <c r="AB39" i="11"/>
  <c r="AB169" i="11" s="1"/>
  <c r="AA56" i="11"/>
  <c r="AA136" i="11"/>
  <c r="AB113" i="11"/>
  <c r="AB136" i="11" s="1"/>
  <c r="T177" i="11"/>
  <c r="Z172" i="11"/>
  <c r="Z176" i="11" s="1"/>
  <c r="E275" i="11" s="1"/>
  <c r="E276" i="11" s="1"/>
  <c r="AA90" i="11"/>
  <c r="Z104" i="11"/>
  <c r="Z157" i="11" s="1"/>
  <c r="Z177" i="11" s="1"/>
  <c r="AA165" i="11"/>
  <c r="AB66" i="11"/>
  <c r="AB165" i="11" s="1"/>
  <c r="AB56" i="11"/>
  <c r="Y177" i="11"/>
  <c r="AB164" i="11"/>
  <c r="AA239" i="11"/>
  <c r="AA261" i="11" s="1"/>
  <c r="E281" i="11" s="1"/>
  <c r="AB217" i="11"/>
  <c r="AB239" i="11" s="1"/>
  <c r="AB261" i="11" s="1"/>
  <c r="F281" i="11" s="1"/>
  <c r="AA104" i="11"/>
  <c r="E282" i="11" l="1"/>
  <c r="AB166" i="11"/>
  <c r="AA172" i="11"/>
  <c r="AA176" i="11" s="1"/>
  <c r="E277" i="11" s="1"/>
  <c r="AB90" i="11"/>
  <c r="AB172" i="11" s="1"/>
  <c r="AB161" i="11"/>
  <c r="AB176" i="11" s="1"/>
  <c r="F277" i="11" s="1"/>
  <c r="AB7" i="11"/>
  <c r="AB104" i="11"/>
  <c r="AA157" i="11"/>
  <c r="AB157" i="11" l="1"/>
  <c r="AB177" i="11" s="1"/>
  <c r="AA177" i="11"/>
  <c r="K97" i="9" l="1"/>
  <c r="L97" i="9" s="1"/>
  <c r="M97" i="9" s="1"/>
  <c r="J97" i="9"/>
  <c r="I97" i="9"/>
  <c r="H97" i="9"/>
  <c r="J96" i="9"/>
  <c r="I96" i="9"/>
  <c r="K96" i="9" s="1"/>
  <c r="H96" i="9"/>
  <c r="J95" i="9"/>
  <c r="I95" i="9"/>
  <c r="K95" i="9" s="1"/>
  <c r="H95" i="9"/>
  <c r="K94" i="9"/>
  <c r="J94" i="9"/>
  <c r="L94" i="9" s="1"/>
  <c r="M94" i="9" s="1"/>
  <c r="I94" i="9"/>
  <c r="H94" i="9"/>
  <c r="K93" i="9"/>
  <c r="L93" i="9" s="1"/>
  <c r="M93" i="9" s="1"/>
  <c r="J93" i="9"/>
  <c r="I93" i="9"/>
  <c r="H93" i="9"/>
  <c r="J92" i="9"/>
  <c r="I92" i="9"/>
  <c r="K92" i="9" s="1"/>
  <c r="H92" i="9"/>
  <c r="J91" i="9"/>
  <c r="I91" i="9"/>
  <c r="K91" i="9" s="1"/>
  <c r="F91" i="9"/>
  <c r="H91" i="9" s="1"/>
  <c r="J90" i="9"/>
  <c r="I90" i="9"/>
  <c r="K90" i="9" s="1"/>
  <c r="H90" i="9"/>
  <c r="J89" i="9"/>
  <c r="I89" i="9"/>
  <c r="K89" i="9" s="1"/>
  <c r="L89" i="9" s="1"/>
  <c r="M89" i="9" s="1"/>
  <c r="H89" i="9"/>
  <c r="K88" i="9"/>
  <c r="J88" i="9"/>
  <c r="L88" i="9" s="1"/>
  <c r="M88" i="9" s="1"/>
  <c r="I88" i="9"/>
  <c r="H88" i="9"/>
  <c r="J87" i="9"/>
  <c r="I87" i="9"/>
  <c r="K87" i="9" s="1"/>
  <c r="H87" i="9"/>
  <c r="J86" i="9"/>
  <c r="I86" i="9"/>
  <c r="K86" i="9" s="1"/>
  <c r="F86" i="9"/>
  <c r="H86" i="9" s="1"/>
  <c r="J85" i="9"/>
  <c r="I85" i="9"/>
  <c r="K85" i="9" s="1"/>
  <c r="H85" i="9"/>
  <c r="F85" i="9"/>
  <c r="J84" i="9"/>
  <c r="I84" i="9"/>
  <c r="K84" i="9" s="1"/>
  <c r="L84" i="9" s="1"/>
  <c r="M84" i="9" s="1"/>
  <c r="H84" i="9"/>
  <c r="K83" i="9"/>
  <c r="J83" i="9"/>
  <c r="L83" i="9" s="1"/>
  <c r="M83" i="9" s="1"/>
  <c r="I83" i="9"/>
  <c r="H83" i="9"/>
  <c r="J82" i="9"/>
  <c r="L82" i="9" s="1"/>
  <c r="M82" i="9" s="1"/>
  <c r="I82" i="9"/>
  <c r="K82" i="9" s="1"/>
  <c r="H82" i="9"/>
  <c r="F82" i="9"/>
  <c r="J81" i="9"/>
  <c r="I81" i="9"/>
  <c r="K81" i="9" s="1"/>
  <c r="H81" i="9"/>
  <c r="J80" i="9"/>
  <c r="I80" i="9"/>
  <c r="K80" i="9" s="1"/>
  <c r="H80" i="9"/>
  <c r="F80" i="9"/>
  <c r="J79" i="9"/>
  <c r="I79" i="9"/>
  <c r="K79" i="9" s="1"/>
  <c r="L79" i="9" s="1"/>
  <c r="M79" i="9" s="1"/>
  <c r="H79" i="9"/>
  <c r="K78" i="9"/>
  <c r="J78" i="9"/>
  <c r="L78" i="9" s="1"/>
  <c r="M78" i="9" s="1"/>
  <c r="I78" i="9"/>
  <c r="F78" i="9"/>
  <c r="H78" i="9" s="1"/>
  <c r="J77" i="9"/>
  <c r="I77" i="9"/>
  <c r="K77" i="9" s="1"/>
  <c r="F77" i="9"/>
  <c r="H77" i="9" s="1"/>
  <c r="J76" i="9"/>
  <c r="I76" i="9"/>
  <c r="K76" i="9" s="1"/>
  <c r="H76" i="9"/>
  <c r="J75" i="9"/>
  <c r="L75" i="9" s="1"/>
  <c r="M75" i="9" s="1"/>
  <c r="I75" i="9"/>
  <c r="K75" i="9" s="1"/>
  <c r="H75" i="9"/>
  <c r="J74" i="9"/>
  <c r="I74" i="9"/>
  <c r="K74" i="9" s="1"/>
  <c r="L74" i="9" s="1"/>
  <c r="M74" i="9" s="1"/>
  <c r="H74" i="9"/>
  <c r="K73" i="9"/>
  <c r="J73" i="9"/>
  <c r="L73" i="9" s="1"/>
  <c r="M73" i="9" s="1"/>
  <c r="I73" i="9"/>
  <c r="F73" i="9"/>
  <c r="H73" i="9" s="1"/>
  <c r="J72" i="9"/>
  <c r="I72" i="9"/>
  <c r="K72" i="9" s="1"/>
  <c r="H72" i="9"/>
  <c r="J71" i="9"/>
  <c r="I71" i="9"/>
  <c r="K71" i="9" s="1"/>
  <c r="H71" i="9"/>
  <c r="K70" i="9"/>
  <c r="J70" i="9"/>
  <c r="L70" i="9" s="1"/>
  <c r="I70" i="9"/>
  <c r="H70" i="9"/>
  <c r="K69" i="9"/>
  <c r="L69" i="9" s="1"/>
  <c r="M69" i="9" s="1"/>
  <c r="J69" i="9"/>
  <c r="I69" i="9"/>
  <c r="H69" i="9"/>
  <c r="J68" i="9"/>
  <c r="L68" i="9" s="1"/>
  <c r="M68" i="9" s="1"/>
  <c r="I68" i="9"/>
  <c r="K68" i="9" s="1"/>
  <c r="H68" i="9"/>
  <c r="J67" i="9"/>
  <c r="I67" i="9"/>
  <c r="K67" i="9" s="1"/>
  <c r="H67" i="9"/>
  <c r="K66" i="9"/>
  <c r="J66" i="9"/>
  <c r="L66" i="9" s="1"/>
  <c r="M66" i="9" s="1"/>
  <c r="I66" i="9"/>
  <c r="H66" i="9"/>
  <c r="K65" i="9"/>
  <c r="L65" i="9" s="1"/>
  <c r="M65" i="9" s="1"/>
  <c r="J65" i="9"/>
  <c r="I65" i="9"/>
  <c r="H65" i="9"/>
  <c r="J64" i="9"/>
  <c r="L64" i="9" s="1"/>
  <c r="M64" i="9" s="1"/>
  <c r="I64" i="9"/>
  <c r="K64" i="9" s="1"/>
  <c r="H64" i="9"/>
  <c r="J63" i="9"/>
  <c r="I63" i="9"/>
  <c r="K63" i="9" s="1"/>
  <c r="H63" i="9"/>
  <c r="K62" i="9"/>
  <c r="J62" i="9"/>
  <c r="L62" i="9" s="1"/>
  <c r="M62" i="9" s="1"/>
  <c r="I62" i="9"/>
  <c r="H62" i="9"/>
  <c r="K61" i="9"/>
  <c r="L61" i="9" s="1"/>
  <c r="M61" i="9" s="1"/>
  <c r="J61" i="9"/>
  <c r="I61" i="9"/>
  <c r="H61" i="9"/>
  <c r="J60" i="9"/>
  <c r="I60" i="9"/>
  <c r="K60" i="9" s="1"/>
  <c r="H60" i="9"/>
  <c r="J59" i="9"/>
  <c r="I59" i="9"/>
  <c r="K59" i="9" s="1"/>
  <c r="H59" i="9"/>
  <c r="K58" i="9"/>
  <c r="J58" i="9"/>
  <c r="L58" i="9" s="1"/>
  <c r="M58" i="9" s="1"/>
  <c r="I58" i="9"/>
  <c r="H58" i="9"/>
  <c r="K57" i="9"/>
  <c r="L57" i="9" s="1"/>
  <c r="M57" i="9" s="1"/>
  <c r="J57" i="9"/>
  <c r="I57" i="9"/>
  <c r="H57" i="9"/>
  <c r="J56" i="9"/>
  <c r="I56" i="9"/>
  <c r="K56" i="9" s="1"/>
  <c r="H56" i="9"/>
  <c r="J55" i="9"/>
  <c r="I55" i="9"/>
  <c r="K55" i="9" s="1"/>
  <c r="H55" i="9"/>
  <c r="K54" i="9"/>
  <c r="J54" i="9"/>
  <c r="L54" i="9" s="1"/>
  <c r="M54" i="9" s="1"/>
  <c r="I54" i="9"/>
  <c r="H54" i="9"/>
  <c r="K53" i="9"/>
  <c r="L53" i="9" s="1"/>
  <c r="M53" i="9" s="1"/>
  <c r="J53" i="9"/>
  <c r="I53" i="9"/>
  <c r="H53" i="9"/>
  <c r="J52" i="9"/>
  <c r="L52" i="9" s="1"/>
  <c r="M52" i="9" s="1"/>
  <c r="I52" i="9"/>
  <c r="K52" i="9" s="1"/>
  <c r="H52" i="9"/>
  <c r="J51" i="9"/>
  <c r="I51" i="9"/>
  <c r="K51" i="9" s="1"/>
  <c r="H51" i="9"/>
  <c r="K50" i="9"/>
  <c r="J50" i="9"/>
  <c r="L50" i="9" s="1"/>
  <c r="M50" i="9" s="1"/>
  <c r="I50" i="9"/>
  <c r="H50" i="9"/>
  <c r="K49" i="9"/>
  <c r="L49" i="9" s="1"/>
  <c r="M49" i="9" s="1"/>
  <c r="J49" i="9"/>
  <c r="I49" i="9"/>
  <c r="H49" i="9"/>
  <c r="J48" i="9"/>
  <c r="L48" i="9" s="1"/>
  <c r="M48" i="9" s="1"/>
  <c r="I48" i="9"/>
  <c r="K48" i="9" s="1"/>
  <c r="H48" i="9"/>
  <c r="J47" i="9"/>
  <c r="L47" i="9" s="1"/>
  <c r="M47" i="9" s="1"/>
  <c r="I47" i="9"/>
  <c r="K47" i="9" s="1"/>
  <c r="H47" i="9"/>
  <c r="K46" i="9"/>
  <c r="J46" i="9"/>
  <c r="L46" i="9" s="1"/>
  <c r="M46" i="9" s="1"/>
  <c r="I46" i="9"/>
  <c r="H46" i="9"/>
  <c r="L45" i="9"/>
  <c r="M45" i="9" s="1"/>
  <c r="K45" i="9"/>
  <c r="J45" i="9"/>
  <c r="I45" i="9"/>
  <c r="H45" i="9"/>
  <c r="J44" i="9"/>
  <c r="I44" i="9"/>
  <c r="K44" i="9" s="1"/>
  <c r="H44" i="9"/>
  <c r="J43" i="9"/>
  <c r="L43" i="9" s="1"/>
  <c r="M43" i="9" s="1"/>
  <c r="I43" i="9"/>
  <c r="K43" i="9" s="1"/>
  <c r="H43" i="9"/>
  <c r="K42" i="9"/>
  <c r="J42" i="9"/>
  <c r="L42" i="9" s="1"/>
  <c r="M42" i="9" s="1"/>
  <c r="I42" i="9"/>
  <c r="H42" i="9"/>
  <c r="K41" i="9"/>
  <c r="L41" i="9" s="1"/>
  <c r="M41" i="9" s="1"/>
  <c r="J41" i="9"/>
  <c r="I41" i="9"/>
  <c r="H41" i="9"/>
  <c r="J40" i="9"/>
  <c r="I40" i="9"/>
  <c r="K40" i="9" s="1"/>
  <c r="H40" i="9"/>
  <c r="J39" i="9"/>
  <c r="L39" i="9" s="1"/>
  <c r="M39" i="9" s="1"/>
  <c r="I39" i="9"/>
  <c r="K39" i="9" s="1"/>
  <c r="H39" i="9"/>
  <c r="K38" i="9"/>
  <c r="J38" i="9"/>
  <c r="L38" i="9" s="1"/>
  <c r="M38" i="9" s="1"/>
  <c r="I38" i="9"/>
  <c r="H38" i="9"/>
  <c r="K37" i="9"/>
  <c r="L37" i="9" s="1"/>
  <c r="M37" i="9" s="1"/>
  <c r="J37" i="9"/>
  <c r="I37" i="9"/>
  <c r="H37" i="9"/>
  <c r="J36" i="9"/>
  <c r="L36" i="9" s="1"/>
  <c r="M36" i="9" s="1"/>
  <c r="I36" i="9"/>
  <c r="K36" i="9" s="1"/>
  <c r="H36" i="9"/>
  <c r="J35" i="9"/>
  <c r="I35" i="9"/>
  <c r="K35" i="9" s="1"/>
  <c r="H35" i="9"/>
  <c r="K34" i="9"/>
  <c r="J34" i="9"/>
  <c r="L34" i="9" s="1"/>
  <c r="M34" i="9" s="1"/>
  <c r="I34" i="9"/>
  <c r="H34" i="9"/>
  <c r="K33" i="9"/>
  <c r="L33" i="9" s="1"/>
  <c r="M33" i="9" s="1"/>
  <c r="J33" i="9"/>
  <c r="I33" i="9"/>
  <c r="H33" i="9"/>
  <c r="J32" i="9"/>
  <c r="I32" i="9"/>
  <c r="K32" i="9" s="1"/>
  <c r="H32" i="9"/>
  <c r="J31" i="9"/>
  <c r="L31" i="9" s="1"/>
  <c r="M31" i="9" s="1"/>
  <c r="I31" i="9"/>
  <c r="K31" i="9" s="1"/>
  <c r="H31" i="9"/>
  <c r="K30" i="9"/>
  <c r="J30" i="9"/>
  <c r="L30" i="9" s="1"/>
  <c r="M30" i="9" s="1"/>
  <c r="I30" i="9"/>
  <c r="H30" i="9"/>
  <c r="K29" i="9"/>
  <c r="L29" i="9" s="1"/>
  <c r="M29" i="9" s="1"/>
  <c r="J29" i="9"/>
  <c r="I29" i="9"/>
  <c r="H29" i="9"/>
  <c r="J28" i="9"/>
  <c r="I28" i="9"/>
  <c r="K28" i="9" s="1"/>
  <c r="H28" i="9"/>
  <c r="J27" i="9"/>
  <c r="L27" i="9" s="1"/>
  <c r="M27" i="9" s="1"/>
  <c r="I27" i="9"/>
  <c r="K27" i="9" s="1"/>
  <c r="H27" i="9"/>
  <c r="K26" i="9"/>
  <c r="J26" i="9"/>
  <c r="L26" i="9" s="1"/>
  <c r="M26" i="9" s="1"/>
  <c r="I26" i="9"/>
  <c r="H26" i="9"/>
  <c r="K25" i="9"/>
  <c r="L25" i="9" s="1"/>
  <c r="M25" i="9" s="1"/>
  <c r="J25" i="9"/>
  <c r="I25" i="9"/>
  <c r="H25" i="9"/>
  <c r="J24" i="9"/>
  <c r="I24" i="9"/>
  <c r="K24" i="9" s="1"/>
  <c r="H24" i="9"/>
  <c r="J23" i="9"/>
  <c r="L23" i="9" s="1"/>
  <c r="M23" i="9" s="1"/>
  <c r="I23" i="9"/>
  <c r="K23" i="9" s="1"/>
  <c r="H23" i="9"/>
  <c r="K22" i="9"/>
  <c r="J22" i="9"/>
  <c r="L22" i="9" s="1"/>
  <c r="M22" i="9" s="1"/>
  <c r="I22" i="9"/>
  <c r="H22" i="9"/>
  <c r="K21" i="9"/>
  <c r="L21" i="9" s="1"/>
  <c r="M21" i="9" s="1"/>
  <c r="J21" i="9"/>
  <c r="I21" i="9"/>
  <c r="H21" i="9"/>
  <c r="J20" i="9"/>
  <c r="L20" i="9" s="1"/>
  <c r="M20" i="9" s="1"/>
  <c r="I20" i="9"/>
  <c r="K20" i="9" s="1"/>
  <c r="H20" i="9"/>
  <c r="J19" i="9"/>
  <c r="I19" i="9"/>
  <c r="K19" i="9" s="1"/>
  <c r="H19" i="9"/>
  <c r="K18" i="9"/>
  <c r="J18" i="9"/>
  <c r="L18" i="9" s="1"/>
  <c r="M18" i="9" s="1"/>
  <c r="I18" i="9"/>
  <c r="H18" i="9"/>
  <c r="K17" i="9"/>
  <c r="L17" i="9" s="1"/>
  <c r="M17" i="9" s="1"/>
  <c r="J17" i="9"/>
  <c r="I17" i="9"/>
  <c r="H17" i="9"/>
  <c r="J16" i="9"/>
  <c r="I16" i="9"/>
  <c r="K16" i="9" s="1"/>
  <c r="H16" i="9"/>
  <c r="J15" i="9"/>
  <c r="L15" i="9" s="1"/>
  <c r="M15" i="9" s="1"/>
  <c r="I15" i="9"/>
  <c r="K15" i="9" s="1"/>
  <c r="H15" i="9"/>
  <c r="K14" i="9"/>
  <c r="J14" i="9"/>
  <c r="L14" i="9" s="1"/>
  <c r="M14" i="9" s="1"/>
  <c r="I14" i="9"/>
  <c r="H14" i="9"/>
  <c r="L13" i="9"/>
  <c r="M13" i="9" s="1"/>
  <c r="K13" i="9"/>
  <c r="J13" i="9"/>
  <c r="I13" i="9"/>
  <c r="H13" i="9"/>
  <c r="J12" i="9"/>
  <c r="L12" i="9" s="1"/>
  <c r="M12" i="9" s="1"/>
  <c r="I12" i="9"/>
  <c r="K12" i="9" s="1"/>
  <c r="H12" i="9"/>
  <c r="J11" i="9"/>
  <c r="L11" i="9" s="1"/>
  <c r="M11" i="9" s="1"/>
  <c r="I11" i="9"/>
  <c r="K11" i="9" s="1"/>
  <c r="H11" i="9"/>
  <c r="K10" i="9"/>
  <c r="J10" i="9"/>
  <c r="L10" i="9" s="1"/>
  <c r="I10" i="9"/>
  <c r="H10" i="9"/>
  <c r="H98" i="9" s="1"/>
  <c r="M9" i="9"/>
  <c r="M8" i="9"/>
  <c r="M7" i="9"/>
  <c r="M6" i="9"/>
  <c r="M5" i="9"/>
  <c r="L28" i="9" l="1"/>
  <c r="M28" i="9" s="1"/>
  <c r="M98" i="9" s="1"/>
  <c r="L76" i="9"/>
  <c r="M76" i="9" s="1"/>
  <c r="L85" i="9"/>
  <c r="M85" i="9" s="1"/>
  <c r="K98" i="9"/>
  <c r="L81" i="9"/>
  <c r="M81" i="9" s="1"/>
  <c r="L95" i="9"/>
  <c r="M95" i="9" s="1"/>
  <c r="L24" i="9"/>
  <c r="M24" i="9" s="1"/>
  <c r="L40" i="9"/>
  <c r="M40" i="9" s="1"/>
  <c r="L51" i="9"/>
  <c r="M51" i="9" s="1"/>
  <c r="L67" i="9"/>
  <c r="M67" i="9" s="1"/>
  <c r="M10" i="9"/>
  <c r="L44" i="9"/>
  <c r="M44" i="9" s="1"/>
  <c r="L55" i="9"/>
  <c r="M55" i="9" s="1"/>
  <c r="L71" i="9"/>
  <c r="M71" i="9" s="1"/>
  <c r="L90" i="9"/>
  <c r="M90" i="9" s="1"/>
  <c r="L35" i="9"/>
  <c r="M35" i="9" s="1"/>
  <c r="L56" i="9"/>
  <c r="M56" i="9" s="1"/>
  <c r="L72" i="9"/>
  <c r="M72" i="9" s="1"/>
  <c r="L77" i="9"/>
  <c r="L86" i="9"/>
  <c r="M86" i="9" s="1"/>
  <c r="L91" i="9"/>
  <c r="L19" i="9"/>
  <c r="M19" i="9" s="1"/>
  <c r="L60" i="9"/>
  <c r="M60" i="9" s="1"/>
  <c r="L63" i="9"/>
  <c r="M63" i="9" s="1"/>
  <c r="M70" i="9"/>
  <c r="L96" i="9"/>
  <c r="M96" i="9" s="1"/>
  <c r="L16" i="9"/>
  <c r="M16" i="9" s="1"/>
  <c r="L32" i="9"/>
  <c r="M32" i="9" s="1"/>
  <c r="L59" i="9"/>
  <c r="M59" i="9" s="1"/>
  <c r="L80" i="9"/>
  <c r="M80" i="9" s="1"/>
  <c r="L87" i="9"/>
  <c r="M87" i="9" s="1"/>
  <c r="L92" i="9"/>
  <c r="M92" i="9" s="1"/>
  <c r="F98" i="9"/>
  <c r="M77" i="9"/>
  <c r="M91" i="9"/>
  <c r="F103" i="9"/>
  <c r="M103" i="9" l="1"/>
  <c r="L98" i="9"/>
  <c r="L103" i="9"/>
  <c r="H55" i="8" l="1"/>
  <c r="M54" i="8"/>
  <c r="G54" i="8"/>
  <c r="I54" i="8" s="1"/>
  <c r="P53" i="8"/>
  <c r="M53" i="8"/>
  <c r="I53" i="8"/>
  <c r="K53" i="8" s="1"/>
  <c r="G53" i="8"/>
  <c r="M52" i="8"/>
  <c r="I52" i="8"/>
  <c r="K52" i="8" s="1"/>
  <c r="G52" i="8"/>
  <c r="M51" i="8"/>
  <c r="I51" i="8"/>
  <c r="G51" i="8"/>
  <c r="G55" i="8" s="1"/>
  <c r="M50" i="8"/>
  <c r="I50" i="8"/>
  <c r="K50" i="8" s="1"/>
  <c r="M49" i="8"/>
  <c r="K49" i="8"/>
  <c r="N49" i="8" s="1"/>
  <c r="I49" i="8"/>
  <c r="M48" i="8"/>
  <c r="I48" i="8"/>
  <c r="K48" i="8" s="1"/>
  <c r="M47" i="8"/>
  <c r="K47" i="8"/>
  <c r="N47" i="8" s="1"/>
  <c r="I47" i="8"/>
  <c r="M46" i="8"/>
  <c r="I46" i="8"/>
  <c r="K46" i="8" s="1"/>
  <c r="M45" i="8"/>
  <c r="K45" i="8"/>
  <c r="N45" i="8" s="1"/>
  <c r="I45" i="8"/>
  <c r="M44" i="8"/>
  <c r="I44" i="8"/>
  <c r="K44" i="8" s="1"/>
  <c r="M43" i="8"/>
  <c r="K43" i="8"/>
  <c r="N43" i="8" s="1"/>
  <c r="I43" i="8"/>
  <c r="M42" i="8"/>
  <c r="I42" i="8"/>
  <c r="K42" i="8" s="1"/>
  <c r="M41" i="8"/>
  <c r="K41" i="8"/>
  <c r="N41" i="8" s="1"/>
  <c r="I41" i="8"/>
  <c r="M40" i="8"/>
  <c r="I40" i="8"/>
  <c r="K40" i="8" s="1"/>
  <c r="M39" i="8"/>
  <c r="K39" i="8"/>
  <c r="N39" i="8" s="1"/>
  <c r="I39" i="8"/>
  <c r="M38" i="8"/>
  <c r="N38" i="8" s="1"/>
  <c r="L38" i="8"/>
  <c r="K38" i="8"/>
  <c r="I38" i="8"/>
  <c r="M37" i="8"/>
  <c r="K37" i="8"/>
  <c r="N37" i="8" s="1"/>
  <c r="I37" i="8"/>
  <c r="M36" i="8"/>
  <c r="N36" i="8" s="1"/>
  <c r="L36" i="8"/>
  <c r="K36" i="8"/>
  <c r="I36" i="8"/>
  <c r="M35" i="8"/>
  <c r="K35" i="8"/>
  <c r="N35" i="8" s="1"/>
  <c r="I35" i="8"/>
  <c r="M34" i="8"/>
  <c r="N34" i="8" s="1"/>
  <c r="L34" i="8"/>
  <c r="K34" i="8"/>
  <c r="I34" i="8"/>
  <c r="M33" i="8"/>
  <c r="K33" i="8"/>
  <c r="N33" i="8" s="1"/>
  <c r="I33" i="8"/>
  <c r="M32" i="8"/>
  <c r="N32" i="8" s="1"/>
  <c r="L32" i="8"/>
  <c r="K32" i="8"/>
  <c r="I32" i="8"/>
  <c r="M31" i="8"/>
  <c r="K31" i="8"/>
  <c r="N31" i="8" s="1"/>
  <c r="I31" i="8"/>
  <c r="M30" i="8"/>
  <c r="N30" i="8" s="1"/>
  <c r="L30" i="8"/>
  <c r="K30" i="8"/>
  <c r="I30" i="8"/>
  <c r="M29" i="8"/>
  <c r="K29" i="8"/>
  <c r="N29" i="8" s="1"/>
  <c r="I29" i="8"/>
  <c r="M28" i="8"/>
  <c r="N28" i="8" s="1"/>
  <c r="L28" i="8"/>
  <c r="K28" i="8"/>
  <c r="I28" i="8"/>
  <c r="M27" i="8"/>
  <c r="K27" i="8"/>
  <c r="N27" i="8" s="1"/>
  <c r="I27" i="8"/>
  <c r="M26" i="8"/>
  <c r="N26" i="8" s="1"/>
  <c r="L26" i="8"/>
  <c r="K26" i="8"/>
  <c r="I26" i="8"/>
  <c r="M25" i="8"/>
  <c r="K25" i="8"/>
  <c r="N25" i="8" s="1"/>
  <c r="I25" i="8"/>
  <c r="M24" i="8"/>
  <c r="N24" i="8" s="1"/>
  <c r="L24" i="8"/>
  <c r="K24" i="8"/>
  <c r="I24" i="8"/>
  <c r="M23" i="8"/>
  <c r="K23" i="8"/>
  <c r="N23" i="8" s="1"/>
  <c r="I23" i="8"/>
  <c r="M22" i="8"/>
  <c r="N22" i="8" s="1"/>
  <c r="L22" i="8"/>
  <c r="K22" i="8"/>
  <c r="I22" i="8"/>
  <c r="M21" i="8"/>
  <c r="K21" i="8"/>
  <c r="N21" i="8" s="1"/>
  <c r="I21" i="8"/>
  <c r="M20" i="8"/>
  <c r="N20" i="8" s="1"/>
  <c r="L20" i="8"/>
  <c r="K20" i="8"/>
  <c r="I20" i="8"/>
  <c r="M19" i="8"/>
  <c r="K19" i="8"/>
  <c r="N19" i="8" s="1"/>
  <c r="I19" i="8"/>
  <c r="M18" i="8"/>
  <c r="N18" i="8" s="1"/>
  <c r="L18" i="8"/>
  <c r="K18" i="8"/>
  <c r="I18" i="8"/>
  <c r="M17" i="8"/>
  <c r="K17" i="8"/>
  <c r="N17" i="8" s="1"/>
  <c r="I17" i="8"/>
  <c r="M16" i="8"/>
  <c r="N16" i="8" s="1"/>
  <c r="L16" i="8"/>
  <c r="K16" i="8"/>
  <c r="I16" i="8"/>
  <c r="M15" i="8"/>
  <c r="K15" i="8"/>
  <c r="N15" i="8" s="1"/>
  <c r="I15" i="8"/>
  <c r="M14" i="8"/>
  <c r="N14" i="8" s="1"/>
  <c r="L14" i="8"/>
  <c r="K14" i="8"/>
  <c r="I14" i="8"/>
  <c r="M13" i="8"/>
  <c r="K13" i="8"/>
  <c r="N13" i="8" s="1"/>
  <c r="I13" i="8"/>
  <c r="M12" i="8"/>
  <c r="N12" i="8" s="1"/>
  <c r="L12" i="8"/>
  <c r="K12" i="8"/>
  <c r="I12" i="8"/>
  <c r="M11" i="8"/>
  <c r="K11" i="8"/>
  <c r="N11" i="8" s="1"/>
  <c r="I11" i="8"/>
  <c r="M10" i="8"/>
  <c r="N10" i="8" s="1"/>
  <c r="L10" i="8"/>
  <c r="K10" i="8"/>
  <c r="I10" i="8"/>
  <c r="M9" i="8"/>
  <c r="K9" i="8"/>
  <c r="N9" i="8" s="1"/>
  <c r="I9" i="8"/>
  <c r="M8" i="8"/>
  <c r="N8" i="8" s="1"/>
  <c r="L8" i="8"/>
  <c r="K8" i="8"/>
  <c r="I8" i="8"/>
  <c r="M7" i="8"/>
  <c r="K7" i="8"/>
  <c r="N7" i="8" s="1"/>
  <c r="I7" i="8"/>
  <c r="M6" i="8"/>
  <c r="N6" i="8" s="1"/>
  <c r="L6" i="8"/>
  <c r="K6" i="8"/>
  <c r="I6" i="8"/>
  <c r="I55" i="8" s="1"/>
  <c r="Q5" i="8"/>
  <c r="R5" i="8" s="1"/>
  <c r="S5" i="8" s="1"/>
  <c r="T5" i="8" s="1"/>
  <c r="U5" i="8" s="1"/>
  <c r="P5" i="8"/>
  <c r="P51" i="8" s="1"/>
  <c r="O5" i="8"/>
  <c r="N5" i="8"/>
  <c r="T589" i="7"/>
  <c r="M587" i="7"/>
  <c r="K587" i="7"/>
  <c r="L587" i="7" s="1"/>
  <c r="I587" i="7"/>
  <c r="G587" i="7"/>
  <c r="M586" i="7"/>
  <c r="I586" i="7"/>
  <c r="G586" i="7"/>
  <c r="M585" i="7"/>
  <c r="G585" i="7"/>
  <c r="I585" i="7" s="1"/>
  <c r="M584" i="7"/>
  <c r="I584" i="7"/>
  <c r="K584" i="7" s="1"/>
  <c r="N584" i="7" s="1"/>
  <c r="G584" i="7"/>
  <c r="M583" i="7"/>
  <c r="G583" i="7"/>
  <c r="I583" i="7" s="1"/>
  <c r="M582" i="7"/>
  <c r="G582" i="7"/>
  <c r="I582" i="7" s="1"/>
  <c r="M581" i="7"/>
  <c r="K581" i="7"/>
  <c r="G581" i="7"/>
  <c r="I581" i="7" s="1"/>
  <c r="M580" i="7"/>
  <c r="I580" i="7"/>
  <c r="R579" i="7"/>
  <c r="S579" i="7" s="1"/>
  <c r="T579" i="7" s="1"/>
  <c r="U579" i="7" s="1"/>
  <c r="L579" i="7"/>
  <c r="I579" i="7"/>
  <c r="M578" i="7"/>
  <c r="I578" i="7"/>
  <c r="N577" i="7"/>
  <c r="M577" i="7"/>
  <c r="L577" i="7"/>
  <c r="K577" i="7"/>
  <c r="I577" i="7"/>
  <c r="M576" i="7"/>
  <c r="I576" i="7"/>
  <c r="D576" i="7"/>
  <c r="M575" i="7"/>
  <c r="I575" i="7"/>
  <c r="K575" i="7" s="1"/>
  <c r="M574" i="7"/>
  <c r="K574" i="7"/>
  <c r="I574" i="7"/>
  <c r="M573" i="7"/>
  <c r="I573" i="7"/>
  <c r="K573" i="7" s="1"/>
  <c r="D573" i="7"/>
  <c r="M572" i="7"/>
  <c r="I572" i="7"/>
  <c r="N571" i="7"/>
  <c r="M571" i="7"/>
  <c r="I571" i="7"/>
  <c r="K571" i="7" s="1"/>
  <c r="L571" i="7" s="1"/>
  <c r="M570" i="7"/>
  <c r="K570" i="7"/>
  <c r="I570" i="7"/>
  <c r="M569" i="7"/>
  <c r="I569" i="7"/>
  <c r="K569" i="7" s="1"/>
  <c r="M568" i="7"/>
  <c r="I568" i="7"/>
  <c r="N567" i="7"/>
  <c r="M567" i="7"/>
  <c r="I567" i="7"/>
  <c r="K567" i="7" s="1"/>
  <c r="L567" i="7" s="1"/>
  <c r="M566" i="7"/>
  <c r="I566" i="7"/>
  <c r="M565" i="7"/>
  <c r="I565" i="7"/>
  <c r="D565" i="7"/>
  <c r="M564" i="7"/>
  <c r="L564" i="7"/>
  <c r="I564" i="7"/>
  <c r="K564" i="7" s="1"/>
  <c r="N563" i="7"/>
  <c r="M563" i="7"/>
  <c r="K563" i="7"/>
  <c r="L563" i="7" s="1"/>
  <c r="I563" i="7"/>
  <c r="M562" i="7"/>
  <c r="K562" i="7"/>
  <c r="I562" i="7"/>
  <c r="N561" i="7"/>
  <c r="M561" i="7"/>
  <c r="K561" i="7"/>
  <c r="L561" i="7" s="1"/>
  <c r="I561" i="7"/>
  <c r="M560" i="7"/>
  <c r="I560" i="7"/>
  <c r="K560" i="7" s="1"/>
  <c r="N559" i="7"/>
  <c r="M559" i="7"/>
  <c r="K559" i="7"/>
  <c r="L559" i="7" s="1"/>
  <c r="I559" i="7"/>
  <c r="M558" i="7"/>
  <c r="K558" i="7"/>
  <c r="I558" i="7"/>
  <c r="M557" i="7"/>
  <c r="K557" i="7"/>
  <c r="I557" i="7"/>
  <c r="M556" i="7"/>
  <c r="K556" i="7"/>
  <c r="I556" i="7"/>
  <c r="M555" i="7"/>
  <c r="K555" i="7"/>
  <c r="I555" i="7"/>
  <c r="M554" i="7"/>
  <c r="L554" i="7"/>
  <c r="K554" i="7"/>
  <c r="I554" i="7"/>
  <c r="M553" i="7"/>
  <c r="K553" i="7"/>
  <c r="I553" i="7"/>
  <c r="M552" i="7"/>
  <c r="K552" i="7"/>
  <c r="I552" i="7"/>
  <c r="G552" i="7"/>
  <c r="M551" i="7"/>
  <c r="G551" i="7"/>
  <c r="I551" i="7" s="1"/>
  <c r="M550" i="7"/>
  <c r="G550" i="7"/>
  <c r="I550" i="7" s="1"/>
  <c r="M549" i="7"/>
  <c r="K549" i="7"/>
  <c r="L549" i="7" s="1"/>
  <c r="S549" i="7" s="1"/>
  <c r="I549" i="7"/>
  <c r="M548" i="7"/>
  <c r="N548" i="7" s="1"/>
  <c r="L548" i="7"/>
  <c r="I548" i="7"/>
  <c r="K548" i="7" s="1"/>
  <c r="M547" i="7"/>
  <c r="K547" i="7"/>
  <c r="I547" i="7"/>
  <c r="R546" i="7"/>
  <c r="L546" i="7"/>
  <c r="S546" i="7" s="1"/>
  <c r="T546" i="7" s="1"/>
  <c r="U546" i="7" s="1"/>
  <c r="I546" i="7"/>
  <c r="M545" i="7"/>
  <c r="K545" i="7"/>
  <c r="I545" i="7"/>
  <c r="M544" i="7"/>
  <c r="I544" i="7"/>
  <c r="M543" i="7"/>
  <c r="K543" i="7"/>
  <c r="I543" i="7"/>
  <c r="M542" i="7"/>
  <c r="I542" i="7"/>
  <c r="K542" i="7" s="1"/>
  <c r="M541" i="7"/>
  <c r="K541" i="7"/>
  <c r="N541" i="7" s="1"/>
  <c r="I541" i="7"/>
  <c r="R540" i="7"/>
  <c r="L540" i="7"/>
  <c r="I540" i="7"/>
  <c r="M539" i="7"/>
  <c r="N539" i="7" s="1"/>
  <c r="L539" i="7"/>
  <c r="K539" i="7"/>
  <c r="I539" i="7"/>
  <c r="M538" i="7"/>
  <c r="I538" i="7"/>
  <c r="N537" i="7"/>
  <c r="M537" i="7"/>
  <c r="L537" i="7"/>
  <c r="K537" i="7"/>
  <c r="I537" i="7"/>
  <c r="M536" i="7"/>
  <c r="I536" i="7"/>
  <c r="M535" i="7"/>
  <c r="K535" i="7"/>
  <c r="I535" i="7"/>
  <c r="M534" i="7"/>
  <c r="I534" i="7"/>
  <c r="M533" i="7"/>
  <c r="L533" i="7"/>
  <c r="K533" i="7"/>
  <c r="N533" i="7" s="1"/>
  <c r="I533" i="7"/>
  <c r="M532" i="7"/>
  <c r="I532" i="7"/>
  <c r="M531" i="7"/>
  <c r="L531" i="7"/>
  <c r="K531" i="7"/>
  <c r="I531" i="7"/>
  <c r="M530" i="7"/>
  <c r="I530" i="7"/>
  <c r="M529" i="7"/>
  <c r="L529" i="7"/>
  <c r="K529" i="7"/>
  <c r="N529" i="7" s="1"/>
  <c r="I529" i="7"/>
  <c r="M528" i="7"/>
  <c r="I528" i="7"/>
  <c r="M527" i="7"/>
  <c r="K527" i="7"/>
  <c r="N527" i="7" s="1"/>
  <c r="I527" i="7"/>
  <c r="M526" i="7"/>
  <c r="I526" i="7"/>
  <c r="M525" i="7"/>
  <c r="N525" i="7" s="1"/>
  <c r="L525" i="7"/>
  <c r="K525" i="7"/>
  <c r="I525" i="7"/>
  <c r="M524" i="7"/>
  <c r="I524" i="7"/>
  <c r="N523" i="7"/>
  <c r="M523" i="7"/>
  <c r="L523" i="7"/>
  <c r="K523" i="7"/>
  <c r="I523" i="7"/>
  <c r="M522" i="7"/>
  <c r="I522" i="7"/>
  <c r="K522" i="7" s="1"/>
  <c r="M521" i="7"/>
  <c r="L521" i="7"/>
  <c r="K521" i="7"/>
  <c r="I521" i="7"/>
  <c r="N520" i="7"/>
  <c r="M520" i="7"/>
  <c r="L520" i="7"/>
  <c r="K520" i="7"/>
  <c r="I520" i="7"/>
  <c r="M519" i="7"/>
  <c r="K519" i="7"/>
  <c r="I519" i="7"/>
  <c r="M518" i="7"/>
  <c r="N518" i="7" s="1"/>
  <c r="L518" i="7"/>
  <c r="K518" i="7"/>
  <c r="I518" i="7"/>
  <c r="M517" i="7"/>
  <c r="K517" i="7"/>
  <c r="I517" i="7"/>
  <c r="N516" i="7"/>
  <c r="M516" i="7"/>
  <c r="L516" i="7"/>
  <c r="K516" i="7"/>
  <c r="I516" i="7"/>
  <c r="M515" i="7"/>
  <c r="L515" i="7"/>
  <c r="K515" i="7"/>
  <c r="I515" i="7"/>
  <c r="N514" i="7"/>
  <c r="M514" i="7"/>
  <c r="L514" i="7"/>
  <c r="K514" i="7"/>
  <c r="I514" i="7"/>
  <c r="M513" i="7"/>
  <c r="I513" i="7"/>
  <c r="K513" i="7" s="1"/>
  <c r="M512" i="7"/>
  <c r="N512" i="7" s="1"/>
  <c r="L512" i="7"/>
  <c r="K512" i="7"/>
  <c r="I512" i="7"/>
  <c r="M511" i="7"/>
  <c r="K511" i="7"/>
  <c r="I511" i="7"/>
  <c r="M510" i="7"/>
  <c r="N510" i="7" s="1"/>
  <c r="L510" i="7"/>
  <c r="K510" i="7"/>
  <c r="I510" i="7"/>
  <c r="M509" i="7"/>
  <c r="I509" i="7"/>
  <c r="N508" i="7"/>
  <c r="M508" i="7"/>
  <c r="L508" i="7"/>
  <c r="K508" i="7"/>
  <c r="I508" i="7"/>
  <c r="M507" i="7"/>
  <c r="L507" i="7"/>
  <c r="I507" i="7"/>
  <c r="K507" i="7" s="1"/>
  <c r="N507" i="7" s="1"/>
  <c r="M506" i="7"/>
  <c r="N506" i="7" s="1"/>
  <c r="L506" i="7"/>
  <c r="K506" i="7"/>
  <c r="I506" i="7"/>
  <c r="M505" i="7"/>
  <c r="I505" i="7"/>
  <c r="K505" i="7" s="1"/>
  <c r="N505" i="7" s="1"/>
  <c r="N504" i="7"/>
  <c r="M504" i="7"/>
  <c r="K504" i="7"/>
  <c r="L504" i="7" s="1"/>
  <c r="I504" i="7"/>
  <c r="M503" i="7"/>
  <c r="I503" i="7"/>
  <c r="K503" i="7" s="1"/>
  <c r="N502" i="7"/>
  <c r="M502" i="7"/>
  <c r="K502" i="7"/>
  <c r="L502" i="7" s="1"/>
  <c r="I502" i="7"/>
  <c r="M501" i="7"/>
  <c r="K501" i="7"/>
  <c r="I501" i="7"/>
  <c r="M500" i="7"/>
  <c r="N500" i="7" s="1"/>
  <c r="K500" i="7"/>
  <c r="L500" i="7" s="1"/>
  <c r="I500" i="7"/>
  <c r="M499" i="7"/>
  <c r="L499" i="7"/>
  <c r="I499" i="7"/>
  <c r="K499" i="7" s="1"/>
  <c r="N499" i="7" s="1"/>
  <c r="M498" i="7"/>
  <c r="N498" i="7" s="1"/>
  <c r="K498" i="7"/>
  <c r="L498" i="7" s="1"/>
  <c r="I498" i="7"/>
  <c r="M497" i="7"/>
  <c r="I497" i="7"/>
  <c r="N496" i="7"/>
  <c r="M496" i="7"/>
  <c r="K496" i="7"/>
  <c r="L496" i="7" s="1"/>
  <c r="I496" i="7"/>
  <c r="M495" i="7"/>
  <c r="I495" i="7"/>
  <c r="M494" i="7"/>
  <c r="N494" i="7" s="1"/>
  <c r="K494" i="7"/>
  <c r="L494" i="7" s="1"/>
  <c r="I494" i="7"/>
  <c r="M493" i="7"/>
  <c r="K493" i="7"/>
  <c r="N493" i="7" s="1"/>
  <c r="I493" i="7"/>
  <c r="N492" i="7"/>
  <c r="M492" i="7"/>
  <c r="K492" i="7"/>
  <c r="L492" i="7" s="1"/>
  <c r="I492" i="7"/>
  <c r="M491" i="7"/>
  <c r="K491" i="7"/>
  <c r="I491" i="7"/>
  <c r="M490" i="7"/>
  <c r="N490" i="7" s="1"/>
  <c r="K490" i="7"/>
  <c r="L490" i="7" s="1"/>
  <c r="I490" i="7"/>
  <c r="M489" i="7"/>
  <c r="I489" i="7"/>
  <c r="M488" i="7"/>
  <c r="N488" i="7" s="1"/>
  <c r="K488" i="7"/>
  <c r="L488" i="7" s="1"/>
  <c r="I488" i="7"/>
  <c r="M487" i="7"/>
  <c r="I487" i="7"/>
  <c r="N486" i="7"/>
  <c r="M486" i="7"/>
  <c r="K486" i="7"/>
  <c r="L486" i="7" s="1"/>
  <c r="I486" i="7"/>
  <c r="M485" i="7"/>
  <c r="I485" i="7"/>
  <c r="M484" i="7"/>
  <c r="N484" i="7" s="1"/>
  <c r="L484" i="7"/>
  <c r="K484" i="7"/>
  <c r="I484" i="7"/>
  <c r="M483" i="7"/>
  <c r="K483" i="7"/>
  <c r="I483" i="7"/>
  <c r="N482" i="7"/>
  <c r="M482" i="7"/>
  <c r="K482" i="7"/>
  <c r="L482" i="7" s="1"/>
  <c r="I482" i="7"/>
  <c r="M481" i="7"/>
  <c r="I481" i="7"/>
  <c r="K481" i="7" s="1"/>
  <c r="M480" i="7"/>
  <c r="L480" i="7"/>
  <c r="K480" i="7"/>
  <c r="N480" i="7" s="1"/>
  <c r="I480" i="7"/>
  <c r="M479" i="7"/>
  <c r="I479" i="7"/>
  <c r="M478" i="7"/>
  <c r="N478" i="7" s="1"/>
  <c r="K478" i="7"/>
  <c r="L478" i="7" s="1"/>
  <c r="I478" i="7"/>
  <c r="M477" i="7"/>
  <c r="I477" i="7"/>
  <c r="N476" i="7"/>
  <c r="M476" i="7"/>
  <c r="I476" i="7"/>
  <c r="K476" i="7" s="1"/>
  <c r="L476" i="7" s="1"/>
  <c r="M475" i="7"/>
  <c r="I475" i="7"/>
  <c r="G475" i="7"/>
  <c r="Q474" i="7"/>
  <c r="M474" i="7"/>
  <c r="K474" i="7"/>
  <c r="L474" i="7" s="1"/>
  <c r="I474" i="7"/>
  <c r="M473" i="7"/>
  <c r="I473" i="7"/>
  <c r="N472" i="7"/>
  <c r="M472" i="7"/>
  <c r="K472" i="7"/>
  <c r="L472" i="7" s="1"/>
  <c r="I472" i="7"/>
  <c r="Q471" i="7"/>
  <c r="M471" i="7"/>
  <c r="L471" i="7"/>
  <c r="K471" i="7"/>
  <c r="I471" i="7"/>
  <c r="M470" i="7"/>
  <c r="K470" i="7"/>
  <c r="L470" i="7" s="1"/>
  <c r="I470" i="7"/>
  <c r="M469" i="7"/>
  <c r="I469" i="7"/>
  <c r="K469" i="7" s="1"/>
  <c r="N468" i="7"/>
  <c r="M468" i="7"/>
  <c r="K468" i="7"/>
  <c r="L468" i="7" s="1"/>
  <c r="I468" i="7"/>
  <c r="M467" i="7"/>
  <c r="K467" i="7"/>
  <c r="N467" i="7" s="1"/>
  <c r="I467" i="7"/>
  <c r="M466" i="7"/>
  <c r="K466" i="7"/>
  <c r="L466" i="7" s="1"/>
  <c r="I466" i="7"/>
  <c r="M465" i="7"/>
  <c r="I465" i="7"/>
  <c r="K465" i="7" s="1"/>
  <c r="N464" i="7"/>
  <c r="M464" i="7"/>
  <c r="K464" i="7"/>
  <c r="L464" i="7" s="1"/>
  <c r="I464" i="7"/>
  <c r="M463" i="7"/>
  <c r="I463" i="7"/>
  <c r="N462" i="7"/>
  <c r="M462" i="7"/>
  <c r="K462" i="7"/>
  <c r="L462" i="7" s="1"/>
  <c r="I462" i="7"/>
  <c r="M461" i="7"/>
  <c r="K461" i="7"/>
  <c r="N461" i="7" s="1"/>
  <c r="I461" i="7"/>
  <c r="M460" i="7"/>
  <c r="K460" i="7"/>
  <c r="L460" i="7" s="1"/>
  <c r="G460" i="7"/>
  <c r="I460" i="7" s="1"/>
  <c r="M459" i="7"/>
  <c r="K459" i="7"/>
  <c r="G459" i="7"/>
  <c r="I459" i="7" s="1"/>
  <c r="M458" i="7"/>
  <c r="G458" i="7"/>
  <c r="I458" i="7" s="1"/>
  <c r="M457" i="7"/>
  <c r="K457" i="7"/>
  <c r="L457" i="7" s="1"/>
  <c r="I457" i="7"/>
  <c r="G457" i="7"/>
  <c r="M456" i="7"/>
  <c r="I456" i="7"/>
  <c r="G456" i="7"/>
  <c r="N455" i="7"/>
  <c r="M455" i="7"/>
  <c r="I455" i="7"/>
  <c r="K455" i="7" s="1"/>
  <c r="L455" i="7" s="1"/>
  <c r="G455" i="7"/>
  <c r="M454" i="7"/>
  <c r="K454" i="7"/>
  <c r="L454" i="7" s="1"/>
  <c r="I454" i="7"/>
  <c r="M453" i="7"/>
  <c r="I453" i="7"/>
  <c r="N452" i="7"/>
  <c r="M452" i="7"/>
  <c r="K452" i="7"/>
  <c r="L452" i="7" s="1"/>
  <c r="I452" i="7"/>
  <c r="R451" i="7"/>
  <c r="Q451" i="7"/>
  <c r="M451" i="7"/>
  <c r="K451" i="7"/>
  <c r="L451" i="7" s="1"/>
  <c r="S451" i="7" s="1"/>
  <c r="T451" i="7" s="1"/>
  <c r="I451" i="7"/>
  <c r="N450" i="7"/>
  <c r="M450" i="7"/>
  <c r="K450" i="7"/>
  <c r="L450" i="7" s="1"/>
  <c r="I450" i="7"/>
  <c r="M449" i="7"/>
  <c r="K449" i="7"/>
  <c r="I449" i="7"/>
  <c r="M448" i="7"/>
  <c r="K448" i="7"/>
  <c r="I448" i="7"/>
  <c r="M447" i="7"/>
  <c r="I447" i="7"/>
  <c r="M446" i="7"/>
  <c r="K446" i="7"/>
  <c r="L446" i="7" s="1"/>
  <c r="I446" i="7"/>
  <c r="M445" i="7"/>
  <c r="I445" i="7"/>
  <c r="K445" i="7" s="1"/>
  <c r="N444" i="7"/>
  <c r="M444" i="7"/>
  <c r="K444" i="7"/>
  <c r="L444" i="7" s="1"/>
  <c r="I444" i="7"/>
  <c r="M443" i="7"/>
  <c r="K443" i="7"/>
  <c r="I443" i="7"/>
  <c r="M442" i="7"/>
  <c r="K442" i="7"/>
  <c r="L442" i="7" s="1"/>
  <c r="G442" i="7"/>
  <c r="I442" i="7" s="1"/>
  <c r="M441" i="7"/>
  <c r="N441" i="7" s="1"/>
  <c r="L441" i="7"/>
  <c r="K441" i="7"/>
  <c r="I441" i="7"/>
  <c r="Q440" i="7"/>
  <c r="O440" i="7" s="1"/>
  <c r="M440" i="7"/>
  <c r="N440" i="7" s="1"/>
  <c r="L440" i="7"/>
  <c r="K440" i="7"/>
  <c r="I440" i="7"/>
  <c r="N439" i="7"/>
  <c r="M439" i="7"/>
  <c r="K439" i="7"/>
  <c r="L439" i="7" s="1"/>
  <c r="I439" i="7"/>
  <c r="M438" i="7"/>
  <c r="I438" i="7"/>
  <c r="M437" i="7"/>
  <c r="K437" i="7"/>
  <c r="I437" i="7"/>
  <c r="M436" i="7"/>
  <c r="I436" i="7"/>
  <c r="M435" i="7"/>
  <c r="L435" i="7"/>
  <c r="K435" i="7"/>
  <c r="N435" i="7" s="1"/>
  <c r="I435" i="7"/>
  <c r="M434" i="7"/>
  <c r="I434" i="7"/>
  <c r="M433" i="7"/>
  <c r="K433" i="7"/>
  <c r="I433" i="7"/>
  <c r="M432" i="7"/>
  <c r="I432" i="7"/>
  <c r="M431" i="7"/>
  <c r="K431" i="7"/>
  <c r="I431" i="7"/>
  <c r="M430" i="7"/>
  <c r="I430" i="7"/>
  <c r="N429" i="7"/>
  <c r="M429" i="7"/>
  <c r="K429" i="7"/>
  <c r="L429" i="7" s="1"/>
  <c r="I429" i="7"/>
  <c r="M428" i="7"/>
  <c r="I428" i="7"/>
  <c r="M427" i="7"/>
  <c r="N427" i="7" s="1"/>
  <c r="L427" i="7"/>
  <c r="K427" i="7"/>
  <c r="G427" i="7"/>
  <c r="I427" i="7" s="1"/>
  <c r="M426" i="7"/>
  <c r="K426" i="7"/>
  <c r="I426" i="7"/>
  <c r="M425" i="7"/>
  <c r="N425" i="7" s="1"/>
  <c r="L425" i="7"/>
  <c r="I425" i="7"/>
  <c r="K425" i="7" s="1"/>
  <c r="M424" i="7"/>
  <c r="K424" i="7"/>
  <c r="I424" i="7"/>
  <c r="M423" i="7"/>
  <c r="N423" i="7" s="1"/>
  <c r="L423" i="7"/>
  <c r="I423" i="7"/>
  <c r="K423" i="7" s="1"/>
  <c r="M422" i="7"/>
  <c r="K422" i="7"/>
  <c r="I422" i="7"/>
  <c r="N421" i="7"/>
  <c r="M421" i="7"/>
  <c r="L421" i="7"/>
  <c r="I421" i="7"/>
  <c r="K421" i="7" s="1"/>
  <c r="M420" i="7"/>
  <c r="K420" i="7"/>
  <c r="I420" i="7"/>
  <c r="N419" i="7"/>
  <c r="M419" i="7"/>
  <c r="L419" i="7"/>
  <c r="I419" i="7"/>
  <c r="K419" i="7" s="1"/>
  <c r="M418" i="7"/>
  <c r="K418" i="7"/>
  <c r="I418" i="7"/>
  <c r="M417" i="7"/>
  <c r="N417" i="7" s="1"/>
  <c r="L417" i="7"/>
  <c r="I417" i="7"/>
  <c r="K417" i="7" s="1"/>
  <c r="M416" i="7"/>
  <c r="K416" i="7"/>
  <c r="I416" i="7"/>
  <c r="M415" i="7"/>
  <c r="N415" i="7" s="1"/>
  <c r="L415" i="7"/>
  <c r="I415" i="7"/>
  <c r="K415" i="7" s="1"/>
  <c r="M414" i="7"/>
  <c r="K414" i="7"/>
  <c r="I414" i="7"/>
  <c r="N413" i="7"/>
  <c r="M413" i="7"/>
  <c r="L413" i="7"/>
  <c r="I413" i="7"/>
  <c r="K413" i="7" s="1"/>
  <c r="M412" i="7"/>
  <c r="G412" i="7"/>
  <c r="I412" i="7" s="1"/>
  <c r="N411" i="7"/>
  <c r="M411" i="7"/>
  <c r="I411" i="7"/>
  <c r="K411" i="7" s="1"/>
  <c r="L411" i="7" s="1"/>
  <c r="N410" i="7"/>
  <c r="M410" i="7"/>
  <c r="L410" i="7"/>
  <c r="K410" i="7"/>
  <c r="I410" i="7"/>
  <c r="N409" i="7"/>
  <c r="M409" i="7"/>
  <c r="I409" i="7"/>
  <c r="K409" i="7" s="1"/>
  <c r="L409" i="7" s="1"/>
  <c r="N408" i="7"/>
  <c r="M408" i="7"/>
  <c r="L408" i="7"/>
  <c r="K408" i="7"/>
  <c r="I408" i="7"/>
  <c r="N407" i="7"/>
  <c r="M407" i="7"/>
  <c r="I407" i="7"/>
  <c r="K407" i="7" s="1"/>
  <c r="L407" i="7" s="1"/>
  <c r="N406" i="7"/>
  <c r="M406" i="7"/>
  <c r="L406" i="7"/>
  <c r="K406" i="7"/>
  <c r="I406" i="7"/>
  <c r="M405" i="7"/>
  <c r="I405" i="7"/>
  <c r="K405" i="7" s="1"/>
  <c r="G405" i="7"/>
  <c r="M404" i="7"/>
  <c r="I404" i="7"/>
  <c r="N403" i="7"/>
  <c r="M403" i="7"/>
  <c r="L403" i="7"/>
  <c r="K403" i="7"/>
  <c r="I403" i="7"/>
  <c r="M402" i="7"/>
  <c r="L402" i="7"/>
  <c r="K402" i="7"/>
  <c r="I402" i="7"/>
  <c r="M401" i="7"/>
  <c r="K401" i="7"/>
  <c r="I401" i="7"/>
  <c r="M400" i="7"/>
  <c r="K400" i="7"/>
  <c r="I400" i="7"/>
  <c r="N399" i="7"/>
  <c r="M399" i="7"/>
  <c r="L399" i="7"/>
  <c r="K399" i="7"/>
  <c r="I399" i="7"/>
  <c r="M398" i="7"/>
  <c r="L398" i="7"/>
  <c r="K398" i="7"/>
  <c r="I398" i="7"/>
  <c r="M397" i="7"/>
  <c r="G397" i="7"/>
  <c r="I397" i="7" s="1"/>
  <c r="M396" i="7"/>
  <c r="K396" i="7"/>
  <c r="I396" i="7"/>
  <c r="M395" i="7"/>
  <c r="I395" i="7"/>
  <c r="N394" i="7"/>
  <c r="M394" i="7"/>
  <c r="L394" i="7"/>
  <c r="K394" i="7"/>
  <c r="I394" i="7"/>
  <c r="M393" i="7"/>
  <c r="L393" i="7"/>
  <c r="I393" i="7"/>
  <c r="K393" i="7" s="1"/>
  <c r="M392" i="7"/>
  <c r="K392" i="7"/>
  <c r="I392" i="7"/>
  <c r="M391" i="7"/>
  <c r="L391" i="7"/>
  <c r="I391" i="7"/>
  <c r="K391" i="7" s="1"/>
  <c r="M390" i="7"/>
  <c r="K390" i="7"/>
  <c r="I390" i="7"/>
  <c r="M389" i="7"/>
  <c r="L389" i="7"/>
  <c r="I389" i="7"/>
  <c r="K389" i="7" s="1"/>
  <c r="M388" i="7"/>
  <c r="K388" i="7"/>
  <c r="I388" i="7"/>
  <c r="N387" i="7"/>
  <c r="M387" i="7"/>
  <c r="L387" i="7"/>
  <c r="K387" i="7"/>
  <c r="I387" i="7"/>
  <c r="M386" i="7"/>
  <c r="I386" i="7"/>
  <c r="M385" i="7"/>
  <c r="K385" i="7"/>
  <c r="I385" i="7"/>
  <c r="M384" i="7"/>
  <c r="K384" i="7"/>
  <c r="I384" i="7"/>
  <c r="N383" i="7"/>
  <c r="M383" i="7"/>
  <c r="L383" i="7"/>
  <c r="K383" i="7"/>
  <c r="I383" i="7"/>
  <c r="M382" i="7"/>
  <c r="K382" i="7"/>
  <c r="I382" i="7"/>
  <c r="M381" i="7"/>
  <c r="N381" i="7" s="1"/>
  <c r="L381" i="7"/>
  <c r="K381" i="7"/>
  <c r="I381" i="7"/>
  <c r="M380" i="7"/>
  <c r="I380" i="7"/>
  <c r="M379" i="7"/>
  <c r="I379" i="7"/>
  <c r="M378" i="7"/>
  <c r="I378" i="7"/>
  <c r="G378" i="7"/>
  <c r="M377" i="7"/>
  <c r="K377" i="7"/>
  <c r="N377" i="7" s="1"/>
  <c r="I377" i="7"/>
  <c r="M376" i="7"/>
  <c r="I376" i="7"/>
  <c r="M375" i="7"/>
  <c r="N375" i="7" s="1"/>
  <c r="L375" i="7"/>
  <c r="K375" i="7"/>
  <c r="I375" i="7"/>
  <c r="M374" i="7"/>
  <c r="K374" i="7"/>
  <c r="N374" i="7" s="1"/>
  <c r="I374" i="7"/>
  <c r="D374" i="7"/>
  <c r="N373" i="7"/>
  <c r="M373" i="7"/>
  <c r="L373" i="7"/>
  <c r="K373" i="7"/>
  <c r="I373" i="7"/>
  <c r="M372" i="7"/>
  <c r="K372" i="7"/>
  <c r="I372" i="7"/>
  <c r="D372" i="7"/>
  <c r="N371" i="7"/>
  <c r="M371" i="7"/>
  <c r="I371" i="7"/>
  <c r="K371" i="7" s="1"/>
  <c r="L371" i="7" s="1"/>
  <c r="M370" i="7"/>
  <c r="I370" i="7"/>
  <c r="M369" i="7"/>
  <c r="I369" i="7"/>
  <c r="M368" i="7"/>
  <c r="K368" i="7"/>
  <c r="N368" i="7" s="1"/>
  <c r="I368" i="7"/>
  <c r="N367" i="7"/>
  <c r="M367" i="7"/>
  <c r="I367" i="7"/>
  <c r="K367" i="7" s="1"/>
  <c r="L367" i="7" s="1"/>
  <c r="M366" i="7"/>
  <c r="I366" i="7"/>
  <c r="M365" i="7"/>
  <c r="I365" i="7"/>
  <c r="G365" i="7"/>
  <c r="M364" i="7"/>
  <c r="I364" i="7"/>
  <c r="K364" i="7" s="1"/>
  <c r="M363" i="7"/>
  <c r="K363" i="7"/>
  <c r="L363" i="7" s="1"/>
  <c r="I363" i="7"/>
  <c r="M362" i="7"/>
  <c r="K362" i="7"/>
  <c r="L362" i="7" s="1"/>
  <c r="I362" i="7"/>
  <c r="M361" i="7"/>
  <c r="K361" i="7"/>
  <c r="L361" i="7" s="1"/>
  <c r="I361" i="7"/>
  <c r="N360" i="7"/>
  <c r="M360" i="7"/>
  <c r="L360" i="7"/>
  <c r="K360" i="7"/>
  <c r="I360" i="7"/>
  <c r="M359" i="7"/>
  <c r="I359" i="7"/>
  <c r="M358" i="7"/>
  <c r="N358" i="7" s="1"/>
  <c r="L358" i="7"/>
  <c r="K358" i="7"/>
  <c r="I358" i="7"/>
  <c r="M357" i="7"/>
  <c r="I357" i="7"/>
  <c r="N356" i="7"/>
  <c r="M356" i="7"/>
  <c r="K356" i="7"/>
  <c r="L356" i="7" s="1"/>
  <c r="I356" i="7"/>
  <c r="M355" i="7"/>
  <c r="I355" i="7"/>
  <c r="N354" i="7"/>
  <c r="M354" i="7"/>
  <c r="L354" i="7"/>
  <c r="K354" i="7"/>
  <c r="I354" i="7"/>
  <c r="M353" i="7"/>
  <c r="I353" i="7"/>
  <c r="M352" i="7"/>
  <c r="G352" i="7"/>
  <c r="I352" i="7" s="1"/>
  <c r="M351" i="7"/>
  <c r="I351" i="7"/>
  <c r="M350" i="7"/>
  <c r="I350" i="7"/>
  <c r="M349" i="7"/>
  <c r="K349" i="7"/>
  <c r="L349" i="7" s="1"/>
  <c r="I349" i="7"/>
  <c r="M348" i="7"/>
  <c r="I348" i="7"/>
  <c r="M347" i="7"/>
  <c r="K347" i="7"/>
  <c r="I347" i="7"/>
  <c r="M346" i="7"/>
  <c r="N346" i="7" s="1"/>
  <c r="L346" i="7"/>
  <c r="I346" i="7"/>
  <c r="K346" i="7" s="1"/>
  <c r="M345" i="7"/>
  <c r="I345" i="7"/>
  <c r="K345" i="7" s="1"/>
  <c r="L345" i="7" s="1"/>
  <c r="N344" i="7"/>
  <c r="M344" i="7"/>
  <c r="L344" i="7"/>
  <c r="I344" i="7"/>
  <c r="K344" i="7" s="1"/>
  <c r="M343" i="7"/>
  <c r="I343" i="7"/>
  <c r="K343" i="7" s="1"/>
  <c r="M342" i="7"/>
  <c r="I342" i="7"/>
  <c r="K342" i="7" s="1"/>
  <c r="N342" i="7" s="1"/>
  <c r="M341" i="7"/>
  <c r="K341" i="7"/>
  <c r="L341" i="7" s="1"/>
  <c r="I341" i="7"/>
  <c r="M340" i="7"/>
  <c r="I340" i="7"/>
  <c r="H340" i="7"/>
  <c r="M339" i="7"/>
  <c r="I339" i="7"/>
  <c r="N338" i="7"/>
  <c r="M338" i="7"/>
  <c r="K338" i="7"/>
  <c r="L338" i="7" s="1"/>
  <c r="I338" i="7"/>
  <c r="M337" i="7"/>
  <c r="I337" i="7"/>
  <c r="M336" i="7"/>
  <c r="K336" i="7"/>
  <c r="L336" i="7" s="1"/>
  <c r="I336" i="7"/>
  <c r="H336" i="7"/>
  <c r="M335" i="7"/>
  <c r="L335" i="7"/>
  <c r="K335" i="7"/>
  <c r="N335" i="7" s="1"/>
  <c r="I335" i="7"/>
  <c r="N334" i="7"/>
  <c r="M334" i="7"/>
  <c r="K334" i="7"/>
  <c r="L334" i="7" s="1"/>
  <c r="I334" i="7"/>
  <c r="M333" i="7"/>
  <c r="I333" i="7"/>
  <c r="M332" i="7"/>
  <c r="H332" i="7"/>
  <c r="I332" i="7" s="1"/>
  <c r="M331" i="7"/>
  <c r="K331" i="7"/>
  <c r="I331" i="7"/>
  <c r="M330" i="7"/>
  <c r="I330" i="7"/>
  <c r="K330" i="7" s="1"/>
  <c r="N329" i="7"/>
  <c r="M329" i="7"/>
  <c r="L329" i="7"/>
  <c r="K329" i="7"/>
  <c r="I329" i="7"/>
  <c r="M328" i="7"/>
  <c r="I328" i="7"/>
  <c r="M327" i="7"/>
  <c r="L327" i="7"/>
  <c r="K327" i="7"/>
  <c r="N327" i="7" s="1"/>
  <c r="I327" i="7"/>
  <c r="M326" i="7"/>
  <c r="I326" i="7"/>
  <c r="M325" i="7"/>
  <c r="N325" i="7" s="1"/>
  <c r="L325" i="7"/>
  <c r="K325" i="7"/>
  <c r="I325" i="7"/>
  <c r="M324" i="7"/>
  <c r="L324" i="7"/>
  <c r="I324" i="7"/>
  <c r="K324" i="7" s="1"/>
  <c r="M323" i="7"/>
  <c r="K323" i="7"/>
  <c r="N323" i="7" s="1"/>
  <c r="I323" i="7"/>
  <c r="M322" i="7"/>
  <c r="L322" i="7"/>
  <c r="I322" i="7"/>
  <c r="K322" i="7" s="1"/>
  <c r="M321" i="7"/>
  <c r="K321" i="7"/>
  <c r="I321" i="7"/>
  <c r="M320" i="7"/>
  <c r="L320" i="7"/>
  <c r="I320" i="7"/>
  <c r="K320" i="7" s="1"/>
  <c r="M319" i="7"/>
  <c r="N319" i="7" s="1"/>
  <c r="K319" i="7"/>
  <c r="L319" i="7" s="1"/>
  <c r="I319" i="7"/>
  <c r="M318" i="7"/>
  <c r="G318" i="7"/>
  <c r="I318" i="7" s="1"/>
  <c r="M317" i="7"/>
  <c r="G317" i="7"/>
  <c r="I317" i="7" s="1"/>
  <c r="D317" i="7"/>
  <c r="R316" i="7"/>
  <c r="Q316" i="7"/>
  <c r="M316" i="7"/>
  <c r="K316" i="7"/>
  <c r="I316" i="7"/>
  <c r="M315" i="7"/>
  <c r="G315" i="7"/>
  <c r="I315" i="7" s="1"/>
  <c r="M314" i="7"/>
  <c r="L314" i="7"/>
  <c r="K314" i="7"/>
  <c r="N314" i="7" s="1"/>
  <c r="I314" i="7"/>
  <c r="M313" i="7"/>
  <c r="I313" i="7"/>
  <c r="H313" i="7"/>
  <c r="N312" i="7"/>
  <c r="M312" i="7"/>
  <c r="I312" i="7"/>
  <c r="K312" i="7" s="1"/>
  <c r="L312" i="7" s="1"/>
  <c r="H312" i="7"/>
  <c r="M311" i="7"/>
  <c r="I311" i="7"/>
  <c r="M310" i="7"/>
  <c r="K310" i="7"/>
  <c r="I310" i="7"/>
  <c r="M309" i="7"/>
  <c r="I309" i="7"/>
  <c r="M308" i="7"/>
  <c r="K308" i="7"/>
  <c r="I308" i="7"/>
  <c r="H308" i="7"/>
  <c r="M307" i="7"/>
  <c r="I307" i="7"/>
  <c r="M306" i="7"/>
  <c r="K306" i="7"/>
  <c r="I306" i="7"/>
  <c r="M305" i="7"/>
  <c r="I305" i="7"/>
  <c r="N304" i="7"/>
  <c r="M304" i="7"/>
  <c r="L304" i="7"/>
  <c r="K304" i="7"/>
  <c r="I304" i="7"/>
  <c r="M303" i="7"/>
  <c r="I303" i="7"/>
  <c r="M302" i="7"/>
  <c r="L302" i="7"/>
  <c r="K302" i="7"/>
  <c r="N302" i="7" s="1"/>
  <c r="I302" i="7"/>
  <c r="M301" i="7"/>
  <c r="I301" i="7"/>
  <c r="N300" i="7"/>
  <c r="M300" i="7"/>
  <c r="L300" i="7"/>
  <c r="K300" i="7"/>
  <c r="I300" i="7"/>
  <c r="M299" i="7"/>
  <c r="I299" i="7"/>
  <c r="M298" i="7"/>
  <c r="K298" i="7"/>
  <c r="I298" i="7"/>
  <c r="R297" i="7"/>
  <c r="Q297" i="7"/>
  <c r="M297" i="7"/>
  <c r="L297" i="7"/>
  <c r="S297" i="7" s="1"/>
  <c r="T297" i="7" s="1"/>
  <c r="U297" i="7" s="1"/>
  <c r="K297" i="7"/>
  <c r="N297" i="7" s="1"/>
  <c r="O297" i="7" s="1"/>
  <c r="I297" i="7"/>
  <c r="M296" i="7"/>
  <c r="K296" i="7"/>
  <c r="I296" i="7"/>
  <c r="M295" i="7"/>
  <c r="I295" i="7"/>
  <c r="M294" i="7"/>
  <c r="H294" i="7"/>
  <c r="I294" i="7" s="1"/>
  <c r="M293" i="7"/>
  <c r="K293" i="7"/>
  <c r="L293" i="7" s="1"/>
  <c r="H293" i="7"/>
  <c r="I293" i="7" s="1"/>
  <c r="M292" i="7"/>
  <c r="I292" i="7"/>
  <c r="K292" i="7" s="1"/>
  <c r="L292" i="7" s="1"/>
  <c r="N291" i="7"/>
  <c r="M291" i="7"/>
  <c r="L291" i="7"/>
  <c r="I291" i="7"/>
  <c r="K291" i="7" s="1"/>
  <c r="M290" i="7"/>
  <c r="I290" i="7"/>
  <c r="K290" i="7" s="1"/>
  <c r="N289" i="7"/>
  <c r="M289" i="7"/>
  <c r="L289" i="7"/>
  <c r="I289" i="7"/>
  <c r="K289" i="7" s="1"/>
  <c r="M288" i="7"/>
  <c r="K288" i="7"/>
  <c r="I288" i="7"/>
  <c r="N287" i="7"/>
  <c r="M287" i="7"/>
  <c r="L287" i="7"/>
  <c r="I287" i="7"/>
  <c r="K287" i="7" s="1"/>
  <c r="N286" i="7"/>
  <c r="M286" i="7"/>
  <c r="K286" i="7"/>
  <c r="L286" i="7" s="1"/>
  <c r="I286" i="7"/>
  <c r="M285" i="7"/>
  <c r="I285" i="7"/>
  <c r="M284" i="7"/>
  <c r="H284" i="7"/>
  <c r="I284" i="7" s="1"/>
  <c r="K284" i="7" s="1"/>
  <c r="M283" i="7"/>
  <c r="I283" i="7"/>
  <c r="M282" i="7"/>
  <c r="K282" i="7"/>
  <c r="N282" i="7" s="1"/>
  <c r="I282" i="7"/>
  <c r="N281" i="7"/>
  <c r="M281" i="7"/>
  <c r="K281" i="7"/>
  <c r="L281" i="7" s="1"/>
  <c r="I281" i="7"/>
  <c r="H281" i="7"/>
  <c r="M280" i="7"/>
  <c r="I280" i="7"/>
  <c r="N279" i="7"/>
  <c r="M279" i="7"/>
  <c r="L279" i="7"/>
  <c r="K279" i="7"/>
  <c r="I279" i="7"/>
  <c r="M278" i="7"/>
  <c r="L278" i="7"/>
  <c r="K278" i="7"/>
  <c r="N278" i="7" s="1"/>
  <c r="I278" i="7"/>
  <c r="H278" i="7"/>
  <c r="M277" i="7"/>
  <c r="I277" i="7"/>
  <c r="M276" i="7"/>
  <c r="K276" i="7"/>
  <c r="L276" i="7" s="1"/>
  <c r="I276" i="7"/>
  <c r="M275" i="7"/>
  <c r="L275" i="7"/>
  <c r="K275" i="7"/>
  <c r="N275" i="7" s="1"/>
  <c r="I275" i="7"/>
  <c r="N274" i="7"/>
  <c r="M274" i="7"/>
  <c r="L274" i="7"/>
  <c r="K274" i="7"/>
  <c r="I274" i="7"/>
  <c r="M273" i="7"/>
  <c r="I273" i="7"/>
  <c r="N272" i="7"/>
  <c r="M272" i="7"/>
  <c r="L272" i="7"/>
  <c r="K272" i="7"/>
  <c r="I272" i="7"/>
  <c r="M271" i="7"/>
  <c r="I271" i="7"/>
  <c r="N270" i="7"/>
  <c r="M270" i="7"/>
  <c r="K270" i="7"/>
  <c r="L270" i="7" s="1"/>
  <c r="I270" i="7"/>
  <c r="M269" i="7"/>
  <c r="I269" i="7"/>
  <c r="N268" i="7"/>
  <c r="M268" i="7"/>
  <c r="K268" i="7"/>
  <c r="L268" i="7" s="1"/>
  <c r="I268" i="7"/>
  <c r="M267" i="7"/>
  <c r="I267" i="7"/>
  <c r="N266" i="7"/>
  <c r="M266" i="7"/>
  <c r="K266" i="7"/>
  <c r="L266" i="7" s="1"/>
  <c r="I266" i="7"/>
  <c r="M265" i="7"/>
  <c r="K265" i="7"/>
  <c r="I265" i="7"/>
  <c r="N264" i="7"/>
  <c r="M264" i="7"/>
  <c r="K264" i="7"/>
  <c r="L264" i="7" s="1"/>
  <c r="I264" i="7"/>
  <c r="M263" i="7"/>
  <c r="I263" i="7"/>
  <c r="N262" i="7"/>
  <c r="M262" i="7"/>
  <c r="K262" i="7"/>
  <c r="L262" i="7" s="1"/>
  <c r="I262" i="7"/>
  <c r="M261" i="7"/>
  <c r="K261" i="7"/>
  <c r="I261" i="7"/>
  <c r="N260" i="7"/>
  <c r="M260" i="7"/>
  <c r="K260" i="7"/>
  <c r="L260" i="7" s="1"/>
  <c r="I260" i="7"/>
  <c r="M259" i="7"/>
  <c r="I259" i="7"/>
  <c r="N258" i="7"/>
  <c r="M258" i="7"/>
  <c r="K258" i="7"/>
  <c r="L258" i="7" s="1"/>
  <c r="I258" i="7"/>
  <c r="M257" i="7"/>
  <c r="I257" i="7"/>
  <c r="N256" i="7"/>
  <c r="M256" i="7"/>
  <c r="K256" i="7"/>
  <c r="L256" i="7" s="1"/>
  <c r="I256" i="7"/>
  <c r="M255" i="7"/>
  <c r="I255" i="7"/>
  <c r="N254" i="7"/>
  <c r="M254" i="7"/>
  <c r="K254" i="7"/>
  <c r="L254" i="7" s="1"/>
  <c r="I254" i="7"/>
  <c r="M253" i="7"/>
  <c r="I253" i="7"/>
  <c r="N252" i="7"/>
  <c r="M252" i="7"/>
  <c r="K252" i="7"/>
  <c r="L252" i="7" s="1"/>
  <c r="I252" i="7"/>
  <c r="M251" i="7"/>
  <c r="I251" i="7"/>
  <c r="N250" i="7"/>
  <c r="M250" i="7"/>
  <c r="K250" i="7"/>
  <c r="L250" i="7" s="1"/>
  <c r="I250" i="7"/>
  <c r="M249" i="7"/>
  <c r="I249" i="7"/>
  <c r="N248" i="7"/>
  <c r="M248" i="7"/>
  <c r="K248" i="7"/>
  <c r="L248" i="7" s="1"/>
  <c r="I248" i="7"/>
  <c r="M247" i="7"/>
  <c r="N247" i="7" s="1"/>
  <c r="K247" i="7"/>
  <c r="L247" i="7" s="1"/>
  <c r="I247" i="7"/>
  <c r="M246" i="7"/>
  <c r="I246" i="7"/>
  <c r="M245" i="7"/>
  <c r="I245" i="7"/>
  <c r="M244" i="7"/>
  <c r="H244" i="7"/>
  <c r="I244" i="7" s="1"/>
  <c r="N243" i="7"/>
  <c r="M243" i="7"/>
  <c r="K243" i="7"/>
  <c r="L243" i="7" s="1"/>
  <c r="I243" i="7"/>
  <c r="M242" i="7"/>
  <c r="I242" i="7"/>
  <c r="M241" i="7"/>
  <c r="K241" i="7"/>
  <c r="L241" i="7" s="1"/>
  <c r="I241" i="7"/>
  <c r="H241" i="7"/>
  <c r="M240" i="7"/>
  <c r="K240" i="7"/>
  <c r="I240" i="7"/>
  <c r="M239" i="7"/>
  <c r="H239" i="7"/>
  <c r="I239" i="7" s="1"/>
  <c r="M238" i="7"/>
  <c r="I238" i="7"/>
  <c r="M237" i="7"/>
  <c r="I237" i="7"/>
  <c r="K237" i="7" s="1"/>
  <c r="M236" i="7"/>
  <c r="I236" i="7"/>
  <c r="M235" i="7"/>
  <c r="I235" i="7"/>
  <c r="K235" i="7" s="1"/>
  <c r="M234" i="7"/>
  <c r="I234" i="7"/>
  <c r="M233" i="7"/>
  <c r="I233" i="7"/>
  <c r="K233" i="7" s="1"/>
  <c r="M232" i="7"/>
  <c r="I232" i="7"/>
  <c r="M231" i="7"/>
  <c r="I231" i="7"/>
  <c r="K231" i="7" s="1"/>
  <c r="M230" i="7"/>
  <c r="I230" i="7"/>
  <c r="M229" i="7"/>
  <c r="I229" i="7"/>
  <c r="K229" i="7" s="1"/>
  <c r="M228" i="7"/>
  <c r="I228" i="7"/>
  <c r="M227" i="7"/>
  <c r="I227" i="7"/>
  <c r="K227" i="7" s="1"/>
  <c r="M226" i="7"/>
  <c r="I226" i="7"/>
  <c r="M225" i="7"/>
  <c r="I225" i="7"/>
  <c r="K225" i="7" s="1"/>
  <c r="H225" i="7"/>
  <c r="M224" i="7"/>
  <c r="I224" i="7"/>
  <c r="K224" i="7" s="1"/>
  <c r="N223" i="7"/>
  <c r="M223" i="7"/>
  <c r="K223" i="7"/>
  <c r="L223" i="7" s="1"/>
  <c r="I223" i="7"/>
  <c r="M222" i="7"/>
  <c r="I222" i="7"/>
  <c r="N221" i="7"/>
  <c r="M221" i="7"/>
  <c r="K221" i="7"/>
  <c r="L221" i="7" s="1"/>
  <c r="I221" i="7"/>
  <c r="M220" i="7"/>
  <c r="I220" i="7"/>
  <c r="K220" i="7" s="1"/>
  <c r="N219" i="7"/>
  <c r="M219" i="7"/>
  <c r="K219" i="7"/>
  <c r="L219" i="7" s="1"/>
  <c r="I219" i="7"/>
  <c r="M218" i="7"/>
  <c r="I218" i="7"/>
  <c r="K218" i="7" s="1"/>
  <c r="N217" i="7"/>
  <c r="M217" i="7"/>
  <c r="K217" i="7"/>
  <c r="L217" i="7" s="1"/>
  <c r="I217" i="7"/>
  <c r="M216" i="7"/>
  <c r="I216" i="7"/>
  <c r="K216" i="7" s="1"/>
  <c r="M215" i="7"/>
  <c r="H215" i="7"/>
  <c r="I215" i="7" s="1"/>
  <c r="M214" i="7"/>
  <c r="K214" i="7"/>
  <c r="L214" i="7" s="1"/>
  <c r="I214" i="7"/>
  <c r="Q213" i="7"/>
  <c r="M213" i="7"/>
  <c r="L213" i="7"/>
  <c r="K213" i="7"/>
  <c r="I213" i="7"/>
  <c r="N212" i="7"/>
  <c r="M212" i="7"/>
  <c r="K212" i="7"/>
  <c r="L212" i="7" s="1"/>
  <c r="I212" i="7"/>
  <c r="M211" i="7"/>
  <c r="I211" i="7"/>
  <c r="N210" i="7"/>
  <c r="M210" i="7"/>
  <c r="K210" i="7"/>
  <c r="L210" i="7" s="1"/>
  <c r="I210" i="7"/>
  <c r="H210" i="7"/>
  <c r="M209" i="7"/>
  <c r="K209" i="7"/>
  <c r="H209" i="7"/>
  <c r="I209" i="7" s="1"/>
  <c r="M208" i="7"/>
  <c r="I208" i="7"/>
  <c r="K208" i="7" s="1"/>
  <c r="M207" i="7"/>
  <c r="I207" i="7"/>
  <c r="M206" i="7"/>
  <c r="I206" i="7"/>
  <c r="K206" i="7" s="1"/>
  <c r="M205" i="7"/>
  <c r="I205" i="7"/>
  <c r="M204" i="7"/>
  <c r="I204" i="7"/>
  <c r="M203" i="7"/>
  <c r="I203" i="7"/>
  <c r="D203" i="7"/>
  <c r="M202" i="7"/>
  <c r="K202" i="7"/>
  <c r="I202" i="7"/>
  <c r="M201" i="7"/>
  <c r="I201" i="7"/>
  <c r="K201" i="7" s="1"/>
  <c r="M200" i="7"/>
  <c r="K200" i="7"/>
  <c r="L200" i="7" s="1"/>
  <c r="I200" i="7"/>
  <c r="R199" i="7"/>
  <c r="O199" i="7"/>
  <c r="M199" i="7"/>
  <c r="K199" i="7"/>
  <c r="L199" i="7" s="1"/>
  <c r="I199" i="7"/>
  <c r="M198" i="7"/>
  <c r="L198" i="7"/>
  <c r="K198" i="7"/>
  <c r="N198" i="7" s="1"/>
  <c r="I198" i="7"/>
  <c r="M197" i="7"/>
  <c r="K197" i="7"/>
  <c r="I197" i="7"/>
  <c r="M196" i="7"/>
  <c r="L196" i="7"/>
  <c r="K196" i="7"/>
  <c r="N196" i="7" s="1"/>
  <c r="I196" i="7"/>
  <c r="D196" i="7"/>
  <c r="M195" i="7"/>
  <c r="I195" i="7"/>
  <c r="M194" i="7"/>
  <c r="I194" i="7"/>
  <c r="K194" i="7" s="1"/>
  <c r="M193" i="7"/>
  <c r="I193" i="7"/>
  <c r="M192" i="7"/>
  <c r="I192" i="7"/>
  <c r="K192" i="7" s="1"/>
  <c r="M191" i="7"/>
  <c r="I191" i="7"/>
  <c r="M190" i="7"/>
  <c r="I190" i="7"/>
  <c r="M189" i="7"/>
  <c r="I189" i="7"/>
  <c r="M188" i="7"/>
  <c r="I188" i="7"/>
  <c r="K188" i="7" s="1"/>
  <c r="Q187" i="7"/>
  <c r="N187" i="7"/>
  <c r="M187" i="7"/>
  <c r="L187" i="7"/>
  <c r="K187" i="7"/>
  <c r="I187" i="7"/>
  <c r="M186" i="7"/>
  <c r="I186" i="7"/>
  <c r="K186" i="7" s="1"/>
  <c r="M185" i="7"/>
  <c r="L185" i="7"/>
  <c r="I185" i="7"/>
  <c r="K185" i="7" s="1"/>
  <c r="N185" i="7" s="1"/>
  <c r="M184" i="7"/>
  <c r="I184" i="7"/>
  <c r="K184" i="7" s="1"/>
  <c r="M183" i="7"/>
  <c r="I183" i="7"/>
  <c r="K183" i="7" s="1"/>
  <c r="M182" i="7"/>
  <c r="I182" i="7"/>
  <c r="K182" i="7" s="1"/>
  <c r="N181" i="7"/>
  <c r="M181" i="7"/>
  <c r="I181" i="7"/>
  <c r="K181" i="7" s="1"/>
  <c r="L181" i="7" s="1"/>
  <c r="M180" i="7"/>
  <c r="I180" i="7"/>
  <c r="N179" i="7"/>
  <c r="M179" i="7"/>
  <c r="I179" i="7"/>
  <c r="K179" i="7" s="1"/>
  <c r="L179" i="7" s="1"/>
  <c r="M178" i="7"/>
  <c r="I178" i="7"/>
  <c r="K178" i="7" s="1"/>
  <c r="M177" i="7"/>
  <c r="L177" i="7"/>
  <c r="I177" i="7"/>
  <c r="K177" i="7" s="1"/>
  <c r="N177" i="7" s="1"/>
  <c r="M176" i="7"/>
  <c r="I176" i="7"/>
  <c r="K176" i="7" s="1"/>
  <c r="M175" i="7"/>
  <c r="I175" i="7"/>
  <c r="K175" i="7" s="1"/>
  <c r="M174" i="7"/>
  <c r="I174" i="7"/>
  <c r="K174" i="7" s="1"/>
  <c r="N173" i="7"/>
  <c r="M173" i="7"/>
  <c r="I173" i="7"/>
  <c r="K173" i="7" s="1"/>
  <c r="L173" i="7" s="1"/>
  <c r="M172" i="7"/>
  <c r="I172" i="7"/>
  <c r="N171" i="7"/>
  <c r="M171" i="7"/>
  <c r="L171" i="7"/>
  <c r="I171" i="7"/>
  <c r="K171" i="7" s="1"/>
  <c r="M170" i="7"/>
  <c r="I170" i="7"/>
  <c r="M169" i="7"/>
  <c r="L169" i="7"/>
  <c r="I169" i="7"/>
  <c r="K169" i="7" s="1"/>
  <c r="N169" i="7" s="1"/>
  <c r="M168" i="7"/>
  <c r="I168" i="7"/>
  <c r="K168" i="7" s="1"/>
  <c r="D168" i="7"/>
  <c r="M167" i="7"/>
  <c r="I167" i="7"/>
  <c r="N166" i="7"/>
  <c r="M166" i="7"/>
  <c r="K166" i="7"/>
  <c r="L166" i="7" s="1"/>
  <c r="I166" i="7"/>
  <c r="M165" i="7"/>
  <c r="I165" i="7"/>
  <c r="K165" i="7" s="1"/>
  <c r="M164" i="7"/>
  <c r="K164" i="7"/>
  <c r="I164" i="7"/>
  <c r="M163" i="7"/>
  <c r="I163" i="7"/>
  <c r="K163" i="7" s="1"/>
  <c r="M162" i="7"/>
  <c r="H162" i="7"/>
  <c r="I162" i="7" s="1"/>
  <c r="N161" i="7"/>
  <c r="M161" i="7"/>
  <c r="K161" i="7"/>
  <c r="L161" i="7" s="1"/>
  <c r="I161" i="7"/>
  <c r="M160" i="7"/>
  <c r="I160" i="7"/>
  <c r="N159" i="7"/>
  <c r="M159" i="7"/>
  <c r="K159" i="7"/>
  <c r="L159" i="7" s="1"/>
  <c r="I159" i="7"/>
  <c r="M158" i="7"/>
  <c r="I158" i="7"/>
  <c r="Q157" i="7"/>
  <c r="N157" i="7"/>
  <c r="O157" i="7" s="1"/>
  <c r="M157" i="7"/>
  <c r="K157" i="7"/>
  <c r="L157" i="7" s="1"/>
  <c r="I157" i="7"/>
  <c r="R157" i="7" s="1"/>
  <c r="S157" i="7" s="1"/>
  <c r="T157" i="7" s="1"/>
  <c r="M156" i="7"/>
  <c r="I156" i="7"/>
  <c r="N155" i="7"/>
  <c r="M155" i="7"/>
  <c r="K155" i="7"/>
  <c r="L155" i="7" s="1"/>
  <c r="I155" i="7"/>
  <c r="M154" i="7"/>
  <c r="I154" i="7"/>
  <c r="N153" i="7"/>
  <c r="M153" i="7"/>
  <c r="K153" i="7"/>
  <c r="L153" i="7" s="1"/>
  <c r="I153" i="7"/>
  <c r="M152" i="7"/>
  <c r="I152" i="7"/>
  <c r="Q151" i="7"/>
  <c r="M151" i="7"/>
  <c r="K151" i="7"/>
  <c r="I151" i="7"/>
  <c r="R151" i="7" s="1"/>
  <c r="M150" i="7"/>
  <c r="I150" i="7"/>
  <c r="N149" i="7"/>
  <c r="M149" i="7"/>
  <c r="K149" i="7"/>
  <c r="L149" i="7" s="1"/>
  <c r="I149" i="7"/>
  <c r="M148" i="7"/>
  <c r="I148" i="7"/>
  <c r="M147" i="7"/>
  <c r="K147" i="7"/>
  <c r="I147" i="7"/>
  <c r="R146" i="7"/>
  <c r="Q146" i="7"/>
  <c r="M146" i="7"/>
  <c r="L146" i="7"/>
  <c r="S146" i="7" s="1"/>
  <c r="T146" i="7" s="1"/>
  <c r="K146" i="7"/>
  <c r="I146" i="7"/>
  <c r="M145" i="7"/>
  <c r="K145" i="7"/>
  <c r="I145" i="7"/>
  <c r="M144" i="7"/>
  <c r="I144" i="7"/>
  <c r="M143" i="7"/>
  <c r="I143" i="7"/>
  <c r="M142" i="7"/>
  <c r="I142" i="7"/>
  <c r="M141" i="7"/>
  <c r="I141" i="7"/>
  <c r="N140" i="7"/>
  <c r="M140" i="7"/>
  <c r="K140" i="7"/>
  <c r="L140" i="7" s="1"/>
  <c r="I140" i="7"/>
  <c r="M139" i="7"/>
  <c r="I139" i="7"/>
  <c r="H139" i="7"/>
  <c r="Q138" i="7"/>
  <c r="M138" i="7"/>
  <c r="L138" i="7"/>
  <c r="K138" i="7"/>
  <c r="N138" i="7" s="1"/>
  <c r="O138" i="7" s="1"/>
  <c r="I138" i="7"/>
  <c r="M137" i="7"/>
  <c r="L137" i="7"/>
  <c r="K137" i="7"/>
  <c r="N137" i="7" s="1"/>
  <c r="I137" i="7"/>
  <c r="M136" i="7"/>
  <c r="L136" i="7"/>
  <c r="K136" i="7"/>
  <c r="N136" i="7" s="1"/>
  <c r="I136" i="7"/>
  <c r="M135" i="7"/>
  <c r="L135" i="7"/>
  <c r="K135" i="7"/>
  <c r="N135" i="7" s="1"/>
  <c r="I135" i="7"/>
  <c r="M134" i="7"/>
  <c r="L134" i="7"/>
  <c r="K134" i="7"/>
  <c r="N134" i="7" s="1"/>
  <c r="I134" i="7"/>
  <c r="M133" i="7"/>
  <c r="L133" i="7"/>
  <c r="K133" i="7"/>
  <c r="N133" i="7" s="1"/>
  <c r="I133" i="7"/>
  <c r="M132" i="7"/>
  <c r="L132" i="7"/>
  <c r="K132" i="7"/>
  <c r="N132" i="7" s="1"/>
  <c r="I132" i="7"/>
  <c r="M131" i="7"/>
  <c r="L131" i="7"/>
  <c r="K131" i="7"/>
  <c r="N131" i="7" s="1"/>
  <c r="I131" i="7"/>
  <c r="M130" i="7"/>
  <c r="H130" i="7"/>
  <c r="I130" i="7" s="1"/>
  <c r="M129" i="7"/>
  <c r="H129" i="7"/>
  <c r="I129" i="7" s="1"/>
  <c r="M128" i="7"/>
  <c r="H128" i="7"/>
  <c r="I128" i="7" s="1"/>
  <c r="M127" i="7"/>
  <c r="K127" i="7"/>
  <c r="L127" i="7" s="1"/>
  <c r="I127" i="7"/>
  <c r="M126" i="7"/>
  <c r="I126" i="7"/>
  <c r="M125" i="7"/>
  <c r="I125" i="7"/>
  <c r="Q124" i="7"/>
  <c r="N124" i="7"/>
  <c r="O124" i="7" s="1"/>
  <c r="M124" i="7"/>
  <c r="K124" i="7"/>
  <c r="L124" i="7" s="1"/>
  <c r="I124" i="7"/>
  <c r="R124" i="7" s="1"/>
  <c r="S124" i="7" s="1"/>
  <c r="T124" i="7" s="1"/>
  <c r="M123" i="7"/>
  <c r="K123" i="7"/>
  <c r="L123" i="7" s="1"/>
  <c r="I123" i="7"/>
  <c r="N122" i="7"/>
  <c r="M122" i="7"/>
  <c r="K122" i="7"/>
  <c r="L122" i="7" s="1"/>
  <c r="I122" i="7"/>
  <c r="M121" i="7"/>
  <c r="I121" i="7"/>
  <c r="M120" i="7"/>
  <c r="K120" i="7"/>
  <c r="I120" i="7"/>
  <c r="R119" i="7"/>
  <c r="Q119" i="7"/>
  <c r="M119" i="7"/>
  <c r="K119" i="7"/>
  <c r="I119" i="7"/>
  <c r="M118" i="7"/>
  <c r="I118" i="7"/>
  <c r="G118" i="7"/>
  <c r="M117" i="7"/>
  <c r="L117" i="7"/>
  <c r="K117" i="7"/>
  <c r="N117" i="7" s="1"/>
  <c r="I117" i="7"/>
  <c r="M116" i="7"/>
  <c r="I116" i="7"/>
  <c r="Q115" i="7"/>
  <c r="N115" i="7"/>
  <c r="M115" i="7"/>
  <c r="K115" i="7"/>
  <c r="L115" i="7" s="1"/>
  <c r="I115" i="7"/>
  <c r="M114" i="7"/>
  <c r="I114" i="7"/>
  <c r="K114" i="7" s="1"/>
  <c r="N114" i="7" s="1"/>
  <c r="H114" i="7"/>
  <c r="M113" i="7"/>
  <c r="I113" i="7"/>
  <c r="M112" i="7"/>
  <c r="K112" i="7"/>
  <c r="I112" i="7"/>
  <c r="M111" i="7"/>
  <c r="L111" i="7"/>
  <c r="K111" i="7"/>
  <c r="N111" i="7" s="1"/>
  <c r="I111" i="7"/>
  <c r="Q110" i="7"/>
  <c r="N110" i="7"/>
  <c r="M110" i="7"/>
  <c r="K110" i="7"/>
  <c r="L110" i="7" s="1"/>
  <c r="I110" i="7"/>
  <c r="M109" i="7"/>
  <c r="I109" i="7"/>
  <c r="K109" i="7" s="1"/>
  <c r="N109" i="7" s="1"/>
  <c r="M108" i="7"/>
  <c r="I108" i="7"/>
  <c r="K108" i="7" s="1"/>
  <c r="M107" i="7"/>
  <c r="L107" i="7"/>
  <c r="I107" i="7"/>
  <c r="K107" i="7" s="1"/>
  <c r="N107" i="7" s="1"/>
  <c r="H107" i="7"/>
  <c r="N106" i="7"/>
  <c r="M106" i="7"/>
  <c r="K106" i="7"/>
  <c r="L106" i="7" s="1"/>
  <c r="I106" i="7"/>
  <c r="M105" i="7"/>
  <c r="K105" i="7"/>
  <c r="L105" i="7" s="1"/>
  <c r="I105" i="7"/>
  <c r="N104" i="7"/>
  <c r="M104" i="7"/>
  <c r="K104" i="7"/>
  <c r="L104" i="7" s="1"/>
  <c r="I104" i="7"/>
  <c r="M103" i="7"/>
  <c r="I103" i="7"/>
  <c r="K103" i="7" s="1"/>
  <c r="N102" i="7"/>
  <c r="M102" i="7"/>
  <c r="K102" i="7"/>
  <c r="L102" i="7" s="1"/>
  <c r="I102" i="7"/>
  <c r="M101" i="7"/>
  <c r="I101" i="7"/>
  <c r="K101" i="7" s="1"/>
  <c r="N100" i="7"/>
  <c r="M100" i="7"/>
  <c r="K100" i="7"/>
  <c r="L100" i="7" s="1"/>
  <c r="I100" i="7"/>
  <c r="Q99" i="7"/>
  <c r="M99" i="7"/>
  <c r="K99" i="7"/>
  <c r="L99" i="7" s="1"/>
  <c r="I99" i="7"/>
  <c r="R99" i="7" s="1"/>
  <c r="M98" i="7"/>
  <c r="G98" i="7"/>
  <c r="I98" i="7" s="1"/>
  <c r="N97" i="7"/>
  <c r="M97" i="7"/>
  <c r="K97" i="7"/>
  <c r="L97" i="7" s="1"/>
  <c r="I97" i="7"/>
  <c r="M96" i="7"/>
  <c r="I96" i="7"/>
  <c r="N95" i="7"/>
  <c r="M95" i="7"/>
  <c r="K95" i="7"/>
  <c r="L95" i="7" s="1"/>
  <c r="I95" i="7"/>
  <c r="M94" i="7"/>
  <c r="I94" i="7"/>
  <c r="N93" i="7"/>
  <c r="M93" i="7"/>
  <c r="K93" i="7"/>
  <c r="L93" i="7" s="1"/>
  <c r="I93" i="7"/>
  <c r="Q92" i="7"/>
  <c r="M92" i="7"/>
  <c r="N92" i="7" s="1"/>
  <c r="O92" i="7" s="1"/>
  <c r="L92" i="7"/>
  <c r="K92" i="7"/>
  <c r="I92" i="7"/>
  <c r="M91" i="7"/>
  <c r="G91" i="7"/>
  <c r="I91" i="7" s="1"/>
  <c r="M90" i="7"/>
  <c r="K90" i="7"/>
  <c r="I90" i="7"/>
  <c r="M89" i="7"/>
  <c r="I89" i="7"/>
  <c r="K89" i="7" s="1"/>
  <c r="N89" i="7" s="1"/>
  <c r="M88" i="7"/>
  <c r="K88" i="7"/>
  <c r="I88" i="7"/>
  <c r="M87" i="7"/>
  <c r="G87" i="7"/>
  <c r="I87" i="7" s="1"/>
  <c r="M86" i="7"/>
  <c r="I86" i="7"/>
  <c r="M85" i="7"/>
  <c r="I85" i="7"/>
  <c r="K85" i="7" s="1"/>
  <c r="L85" i="7" s="1"/>
  <c r="H85" i="7"/>
  <c r="M84" i="7"/>
  <c r="I84" i="7"/>
  <c r="K84" i="7" s="1"/>
  <c r="N83" i="7"/>
  <c r="M83" i="7"/>
  <c r="K83" i="7"/>
  <c r="L83" i="7" s="1"/>
  <c r="I83" i="7"/>
  <c r="M82" i="7"/>
  <c r="I82" i="7"/>
  <c r="K82" i="7" s="1"/>
  <c r="N81" i="7"/>
  <c r="M81" i="7"/>
  <c r="K81" i="7"/>
  <c r="L81" i="7" s="1"/>
  <c r="I81" i="7"/>
  <c r="M80" i="7"/>
  <c r="I80" i="7"/>
  <c r="K80" i="7" s="1"/>
  <c r="G80" i="7"/>
  <c r="M79" i="7"/>
  <c r="I79" i="7"/>
  <c r="N78" i="7"/>
  <c r="M78" i="7"/>
  <c r="K78" i="7"/>
  <c r="L78" i="7" s="1"/>
  <c r="I78" i="7"/>
  <c r="M77" i="7"/>
  <c r="I77" i="7"/>
  <c r="M76" i="7"/>
  <c r="K76" i="7"/>
  <c r="N76" i="7" s="1"/>
  <c r="I76" i="7"/>
  <c r="M75" i="7"/>
  <c r="I75" i="7"/>
  <c r="N74" i="7"/>
  <c r="M74" i="7"/>
  <c r="K74" i="7"/>
  <c r="L74" i="7" s="1"/>
  <c r="I74" i="7"/>
  <c r="M73" i="7"/>
  <c r="I73" i="7"/>
  <c r="M72" i="7"/>
  <c r="K72" i="7"/>
  <c r="L72" i="7" s="1"/>
  <c r="I72" i="7"/>
  <c r="M71" i="7"/>
  <c r="I71" i="7"/>
  <c r="N70" i="7"/>
  <c r="M70" i="7"/>
  <c r="K70" i="7"/>
  <c r="L70" i="7" s="1"/>
  <c r="I70" i="7"/>
  <c r="M69" i="7"/>
  <c r="I69" i="7"/>
  <c r="M68" i="7"/>
  <c r="K68" i="7"/>
  <c r="L68" i="7" s="1"/>
  <c r="I68" i="7"/>
  <c r="M67" i="7"/>
  <c r="I67" i="7"/>
  <c r="N66" i="7"/>
  <c r="M66" i="7"/>
  <c r="K66" i="7"/>
  <c r="L66" i="7" s="1"/>
  <c r="I66" i="7"/>
  <c r="M65" i="7"/>
  <c r="I65" i="7"/>
  <c r="Q64" i="7"/>
  <c r="M64" i="7"/>
  <c r="K64" i="7"/>
  <c r="L64" i="7" s="1"/>
  <c r="S64" i="7" s="1"/>
  <c r="T64" i="7" s="1"/>
  <c r="U64" i="7" s="1"/>
  <c r="I64" i="7"/>
  <c r="R64" i="7" s="1"/>
  <c r="M63" i="7"/>
  <c r="I63" i="7"/>
  <c r="N62" i="7"/>
  <c r="M62" i="7"/>
  <c r="K62" i="7"/>
  <c r="L62" i="7" s="1"/>
  <c r="I62" i="7"/>
  <c r="R61" i="7"/>
  <c r="Q61" i="7"/>
  <c r="O61" i="7"/>
  <c r="M61" i="7"/>
  <c r="L61" i="7"/>
  <c r="K61" i="7"/>
  <c r="N61" i="7" s="1"/>
  <c r="I61" i="7"/>
  <c r="N60" i="7"/>
  <c r="M60" i="7"/>
  <c r="K60" i="7"/>
  <c r="L60" i="7" s="1"/>
  <c r="I60" i="7"/>
  <c r="Q59" i="7"/>
  <c r="M59" i="7"/>
  <c r="L59" i="7"/>
  <c r="K59" i="7"/>
  <c r="I59" i="7"/>
  <c r="R59" i="7" s="1"/>
  <c r="N58" i="7"/>
  <c r="M58" i="7"/>
  <c r="L58" i="7"/>
  <c r="K58" i="7"/>
  <c r="I58" i="7"/>
  <c r="R57" i="7"/>
  <c r="Q57" i="7"/>
  <c r="M57" i="7"/>
  <c r="L57" i="7"/>
  <c r="S57" i="7" s="1"/>
  <c r="K57" i="7"/>
  <c r="I57" i="7"/>
  <c r="M56" i="7"/>
  <c r="K56" i="7"/>
  <c r="L56" i="7" s="1"/>
  <c r="I56" i="7"/>
  <c r="M55" i="7"/>
  <c r="I55" i="7"/>
  <c r="M54" i="7"/>
  <c r="L54" i="7"/>
  <c r="K54" i="7"/>
  <c r="N54" i="7" s="1"/>
  <c r="I54" i="7"/>
  <c r="Q53" i="7"/>
  <c r="M53" i="7"/>
  <c r="L53" i="7"/>
  <c r="K53" i="7"/>
  <c r="I53" i="7"/>
  <c r="M52" i="7"/>
  <c r="L52" i="7"/>
  <c r="K52" i="7"/>
  <c r="N52" i="7" s="1"/>
  <c r="I52" i="7"/>
  <c r="M51" i="7"/>
  <c r="I51" i="7"/>
  <c r="M50" i="7"/>
  <c r="N50" i="7" s="1"/>
  <c r="K50" i="7"/>
  <c r="L50" i="7" s="1"/>
  <c r="I50" i="7"/>
  <c r="M49" i="7"/>
  <c r="I49" i="7"/>
  <c r="Q48" i="7"/>
  <c r="M48" i="7"/>
  <c r="N48" i="7" s="1"/>
  <c r="L48" i="7"/>
  <c r="S48" i="7" s="1"/>
  <c r="T48" i="7" s="1"/>
  <c r="U48" i="7" s="1"/>
  <c r="K48" i="7"/>
  <c r="I48" i="7"/>
  <c r="R48" i="7" s="1"/>
  <c r="M47" i="7"/>
  <c r="I47" i="7"/>
  <c r="M46" i="7"/>
  <c r="K46" i="7"/>
  <c r="L46" i="7" s="1"/>
  <c r="I46" i="7"/>
  <c r="M45" i="7"/>
  <c r="I45" i="7"/>
  <c r="M44" i="7"/>
  <c r="K44" i="7"/>
  <c r="N44" i="7" s="1"/>
  <c r="I44" i="7"/>
  <c r="M43" i="7"/>
  <c r="I43" i="7"/>
  <c r="N42" i="7"/>
  <c r="M42" i="7"/>
  <c r="K42" i="7"/>
  <c r="L42" i="7" s="1"/>
  <c r="I42" i="7"/>
  <c r="M41" i="7"/>
  <c r="I41" i="7"/>
  <c r="Q40" i="7"/>
  <c r="M40" i="7"/>
  <c r="N40" i="7" s="1"/>
  <c r="K40" i="7"/>
  <c r="L40" i="7" s="1"/>
  <c r="S40" i="7" s="1"/>
  <c r="T40" i="7" s="1"/>
  <c r="U40" i="7" s="1"/>
  <c r="I40" i="7"/>
  <c r="R40" i="7" s="1"/>
  <c r="M39" i="7"/>
  <c r="I39" i="7"/>
  <c r="M38" i="7"/>
  <c r="K38" i="7"/>
  <c r="L38" i="7" s="1"/>
  <c r="I38" i="7"/>
  <c r="M37" i="7"/>
  <c r="I37" i="7"/>
  <c r="M36" i="7"/>
  <c r="K36" i="7"/>
  <c r="N36" i="7" s="1"/>
  <c r="I36" i="7"/>
  <c r="M35" i="7"/>
  <c r="I35" i="7"/>
  <c r="Q34" i="7"/>
  <c r="M34" i="7"/>
  <c r="K34" i="7"/>
  <c r="N34" i="7" s="1"/>
  <c r="I34" i="7"/>
  <c r="R34" i="7" s="1"/>
  <c r="M33" i="7"/>
  <c r="I33" i="7"/>
  <c r="N32" i="7"/>
  <c r="M32" i="7"/>
  <c r="K32" i="7"/>
  <c r="L32" i="7" s="1"/>
  <c r="I32" i="7"/>
  <c r="M31" i="7"/>
  <c r="I31" i="7"/>
  <c r="M30" i="7"/>
  <c r="N30" i="7" s="1"/>
  <c r="L30" i="7"/>
  <c r="K30" i="7"/>
  <c r="I30" i="7"/>
  <c r="R29" i="7"/>
  <c r="Q29" i="7"/>
  <c r="M29" i="7"/>
  <c r="L29" i="7"/>
  <c r="S29" i="7" s="1"/>
  <c r="K29" i="7"/>
  <c r="I29" i="7"/>
  <c r="M28" i="7"/>
  <c r="N28" i="7" s="1"/>
  <c r="L28" i="7"/>
  <c r="K28" i="7"/>
  <c r="I28" i="7"/>
  <c r="M27" i="7"/>
  <c r="I27" i="7"/>
  <c r="Q26" i="7"/>
  <c r="M26" i="7"/>
  <c r="K26" i="7"/>
  <c r="L26" i="7" s="1"/>
  <c r="S26" i="7" s="1"/>
  <c r="T26" i="7" s="1"/>
  <c r="U26" i="7" s="1"/>
  <c r="I26" i="7"/>
  <c r="R26" i="7" s="1"/>
  <c r="M25" i="7"/>
  <c r="I25" i="7"/>
  <c r="M24" i="7"/>
  <c r="K24" i="7"/>
  <c r="N24" i="7" s="1"/>
  <c r="I24" i="7"/>
  <c r="M23" i="7"/>
  <c r="I23" i="7"/>
  <c r="M22" i="7"/>
  <c r="L22" i="7"/>
  <c r="K22" i="7"/>
  <c r="N22" i="7" s="1"/>
  <c r="I22" i="7"/>
  <c r="Q21" i="7"/>
  <c r="R21" i="7" s="1"/>
  <c r="M21" i="7"/>
  <c r="L21" i="7"/>
  <c r="K21" i="7"/>
  <c r="I21" i="7"/>
  <c r="M20" i="7"/>
  <c r="L20" i="7"/>
  <c r="K20" i="7"/>
  <c r="N20" i="7" s="1"/>
  <c r="I20" i="7"/>
  <c r="M19" i="7"/>
  <c r="I19" i="7"/>
  <c r="M18" i="7"/>
  <c r="N18" i="7" s="1"/>
  <c r="K18" i="7"/>
  <c r="L18" i="7" s="1"/>
  <c r="I18" i="7"/>
  <c r="Q17" i="7"/>
  <c r="M17" i="7"/>
  <c r="L17" i="7"/>
  <c r="K17" i="7"/>
  <c r="I17" i="7"/>
  <c r="R17" i="7" s="1"/>
  <c r="M16" i="7"/>
  <c r="N16" i="7" s="1"/>
  <c r="K16" i="7"/>
  <c r="L16" i="7" s="1"/>
  <c r="I16" i="7"/>
  <c r="M15" i="7"/>
  <c r="I15" i="7"/>
  <c r="M14" i="7"/>
  <c r="K14" i="7"/>
  <c r="N14" i="7" s="1"/>
  <c r="I14" i="7"/>
  <c r="M13" i="7"/>
  <c r="I13" i="7"/>
  <c r="Q12" i="7"/>
  <c r="M12" i="7"/>
  <c r="K12" i="7"/>
  <c r="L12" i="7" s="1"/>
  <c r="S12" i="7" s="1"/>
  <c r="T12" i="7" s="1"/>
  <c r="U12" i="7" s="1"/>
  <c r="I12" i="7"/>
  <c r="R12" i="7" s="1"/>
  <c r="M11" i="7"/>
  <c r="I11" i="7"/>
  <c r="M10" i="7"/>
  <c r="N10" i="7" s="1"/>
  <c r="L10" i="7"/>
  <c r="K10" i="7"/>
  <c r="I10" i="7"/>
  <c r="M9" i="7"/>
  <c r="I9" i="7"/>
  <c r="M8" i="7"/>
  <c r="N8" i="7" s="1"/>
  <c r="K8" i="7"/>
  <c r="L8" i="7" s="1"/>
  <c r="I8" i="7"/>
  <c r="M7" i="7"/>
  <c r="I7" i="7"/>
  <c r="N6" i="7"/>
  <c r="M6" i="7"/>
  <c r="K6" i="7"/>
  <c r="I6" i="7"/>
  <c r="P5" i="7"/>
  <c r="P61" i="7" s="1"/>
  <c r="O5" i="7"/>
  <c r="N5" i="7"/>
  <c r="N46" i="8" l="1"/>
  <c r="L46" i="8"/>
  <c r="N40" i="8"/>
  <c r="L40" i="8"/>
  <c r="R22" i="8"/>
  <c r="S22" i="8" s="1"/>
  <c r="R38" i="8"/>
  <c r="R47" i="8"/>
  <c r="N50" i="8"/>
  <c r="L50" i="8"/>
  <c r="R13" i="8"/>
  <c r="N44" i="8"/>
  <c r="L44" i="8"/>
  <c r="N53" i="8"/>
  <c r="L53" i="8"/>
  <c r="R18" i="8"/>
  <c r="R34" i="8"/>
  <c r="S34" i="8" s="1"/>
  <c r="S38" i="8"/>
  <c r="R45" i="8"/>
  <c r="N48" i="8"/>
  <c r="L48" i="8"/>
  <c r="Q53" i="8"/>
  <c r="R14" i="8"/>
  <c r="S14" i="8" s="1"/>
  <c r="S18" i="8"/>
  <c r="R23" i="8"/>
  <c r="R39" i="8"/>
  <c r="N42" i="8"/>
  <c r="L42" i="8"/>
  <c r="K54" i="8"/>
  <c r="R37" i="8"/>
  <c r="R21" i="8"/>
  <c r="Q51" i="8"/>
  <c r="R10" i="8"/>
  <c r="S10" i="8" s="1"/>
  <c r="R26" i="8"/>
  <c r="S26" i="8" s="1"/>
  <c r="L52" i="8"/>
  <c r="N52" i="8"/>
  <c r="P6" i="8"/>
  <c r="L7" i="8"/>
  <c r="P8" i="8"/>
  <c r="Q8" i="8" s="1"/>
  <c r="R8" i="8" s="1"/>
  <c r="S8" i="8" s="1"/>
  <c r="L9" i="8"/>
  <c r="P10" i="8"/>
  <c r="Q10" i="8" s="1"/>
  <c r="L11" i="8"/>
  <c r="P12" i="8"/>
  <c r="Q12" i="8" s="1"/>
  <c r="R12" i="8" s="1"/>
  <c r="S12" i="8" s="1"/>
  <c r="L13" i="8"/>
  <c r="S13" i="8" s="1"/>
  <c r="P14" i="8"/>
  <c r="Q14" i="8" s="1"/>
  <c r="L15" i="8"/>
  <c r="P16" i="8"/>
  <c r="Q16" i="8" s="1"/>
  <c r="L17" i="8"/>
  <c r="P18" i="8"/>
  <c r="Q18" i="8" s="1"/>
  <c r="L19" i="8"/>
  <c r="P20" i="8"/>
  <c r="Q20" i="8" s="1"/>
  <c r="R20" i="8" s="1"/>
  <c r="S20" i="8" s="1"/>
  <c r="L21" i="8"/>
  <c r="S21" i="8" s="1"/>
  <c r="P22" i="8"/>
  <c r="Q22" i="8" s="1"/>
  <c r="L23" i="8"/>
  <c r="P24" i="8"/>
  <c r="Q24" i="8" s="1"/>
  <c r="R24" i="8" s="1"/>
  <c r="S24" i="8" s="1"/>
  <c r="L25" i="8"/>
  <c r="P26" i="8"/>
  <c r="Q26" i="8" s="1"/>
  <c r="L27" i="8"/>
  <c r="P28" i="8"/>
  <c r="Q28" i="8" s="1"/>
  <c r="L29" i="8"/>
  <c r="P30" i="8"/>
  <c r="Q30" i="8" s="1"/>
  <c r="L31" i="8"/>
  <c r="P32" i="8"/>
  <c r="Q32" i="8" s="1"/>
  <c r="R32" i="8" s="1"/>
  <c r="S32" i="8" s="1"/>
  <c r="L33" i="8"/>
  <c r="P34" i="8"/>
  <c r="Q34" i="8" s="1"/>
  <c r="L35" i="8"/>
  <c r="P36" i="8"/>
  <c r="Q36" i="8" s="1"/>
  <c r="L37" i="8"/>
  <c r="S37" i="8" s="1"/>
  <c r="P38" i="8"/>
  <c r="Q38" i="8" s="1"/>
  <c r="L39" i="8"/>
  <c r="P40" i="8"/>
  <c r="Q40" i="8" s="1"/>
  <c r="R40" i="8" s="1"/>
  <c r="L41" i="8"/>
  <c r="P42" i="8"/>
  <c r="Q42" i="8" s="1"/>
  <c r="L43" i="8"/>
  <c r="P44" i="8"/>
  <c r="Q44" i="8" s="1"/>
  <c r="L45" i="8"/>
  <c r="S45" i="8" s="1"/>
  <c r="P46" i="8"/>
  <c r="Q46" i="8" s="1"/>
  <c r="L47" i="8"/>
  <c r="P48" i="8"/>
  <c r="Q48" i="8" s="1"/>
  <c r="R48" i="8" s="1"/>
  <c r="L49" i="8"/>
  <c r="P50" i="8"/>
  <c r="Q50" i="8" s="1"/>
  <c r="K51" i="8"/>
  <c r="R53" i="8"/>
  <c r="R42" i="8"/>
  <c r="R44" i="8"/>
  <c r="R46" i="8"/>
  <c r="R50" i="8"/>
  <c r="P52" i="8"/>
  <c r="Q52" i="8" s="1"/>
  <c r="P7" i="8"/>
  <c r="Q7" i="8" s="1"/>
  <c r="R7" i="8" s="1"/>
  <c r="P9" i="8"/>
  <c r="Q9" i="8" s="1"/>
  <c r="R9" i="8" s="1"/>
  <c r="P11" i="8"/>
  <c r="Q11" i="8" s="1"/>
  <c r="P13" i="8"/>
  <c r="Q13" i="8" s="1"/>
  <c r="P15" i="8"/>
  <c r="Q15" i="8" s="1"/>
  <c r="P17" i="8"/>
  <c r="Q17" i="8" s="1"/>
  <c r="P19" i="8"/>
  <c r="Q19" i="8" s="1"/>
  <c r="P21" i="8"/>
  <c r="Q21" i="8" s="1"/>
  <c r="P23" i="8"/>
  <c r="Q23" i="8" s="1"/>
  <c r="P25" i="8"/>
  <c r="Q25" i="8" s="1"/>
  <c r="R25" i="8" s="1"/>
  <c r="P27" i="8"/>
  <c r="Q27" i="8" s="1"/>
  <c r="R27" i="8" s="1"/>
  <c r="P29" i="8"/>
  <c r="Q29" i="8" s="1"/>
  <c r="R29" i="8" s="1"/>
  <c r="P31" i="8"/>
  <c r="Q31" i="8" s="1"/>
  <c r="R31" i="8" s="1"/>
  <c r="P33" i="8"/>
  <c r="Q33" i="8" s="1"/>
  <c r="P35" i="8"/>
  <c r="Q35" i="8" s="1"/>
  <c r="P37" i="8"/>
  <c r="Q37" i="8" s="1"/>
  <c r="P39" i="8"/>
  <c r="Q39" i="8" s="1"/>
  <c r="P41" i="8"/>
  <c r="Q41" i="8" s="1"/>
  <c r="R41" i="8" s="1"/>
  <c r="P43" i="8"/>
  <c r="Q43" i="8" s="1"/>
  <c r="R43" i="8" s="1"/>
  <c r="P45" i="8"/>
  <c r="Q45" i="8" s="1"/>
  <c r="P47" i="8"/>
  <c r="Q47" i="8" s="1"/>
  <c r="P49" i="8"/>
  <c r="Q49" i="8" s="1"/>
  <c r="R52" i="8"/>
  <c r="P54" i="8"/>
  <c r="L82" i="7"/>
  <c r="N82" i="7"/>
  <c r="O53" i="7"/>
  <c r="L80" i="7"/>
  <c r="N80" i="7"/>
  <c r="L84" i="7"/>
  <c r="N84" i="7"/>
  <c r="P31" i="7"/>
  <c r="P9" i="7"/>
  <c r="O40" i="7"/>
  <c r="P10" i="7"/>
  <c r="Q10" i="7" s="1"/>
  <c r="N12" i="7"/>
  <c r="K23" i="7"/>
  <c r="L24" i="7"/>
  <c r="N26" i="7"/>
  <c r="P27" i="7"/>
  <c r="Q27" i="7" s="1"/>
  <c r="P29" i="7"/>
  <c r="L36" i="7"/>
  <c r="N38" i="7"/>
  <c r="P47" i="7"/>
  <c r="Q47" i="7" s="1"/>
  <c r="R47" i="7" s="1"/>
  <c r="N56" i="7"/>
  <c r="K63" i="7"/>
  <c r="L76" i="7"/>
  <c r="O12" i="7"/>
  <c r="P13" i="7"/>
  <c r="N21" i="7"/>
  <c r="O21" i="7" s="1"/>
  <c r="P25" i="7"/>
  <c r="O26" i="7"/>
  <c r="T29" i="7"/>
  <c r="K33" i="7"/>
  <c r="L34" i="7"/>
  <c r="S34" i="7" s="1"/>
  <c r="T34" i="7" s="1"/>
  <c r="U34" i="7" s="1"/>
  <c r="P37" i="7"/>
  <c r="K43" i="7"/>
  <c r="L44" i="7"/>
  <c r="N46" i="7"/>
  <c r="N53" i="7"/>
  <c r="T57" i="7"/>
  <c r="N64" i="7"/>
  <c r="O64" i="7" s="1"/>
  <c r="K67" i="7"/>
  <c r="K71" i="7"/>
  <c r="K75" i="7"/>
  <c r="K79" i="7"/>
  <c r="P85" i="7"/>
  <c r="Q85" i="7" s="1"/>
  <c r="K87" i="7"/>
  <c r="P88" i="7"/>
  <c r="Q88" i="7" s="1"/>
  <c r="N90" i="7"/>
  <c r="L90" i="7"/>
  <c r="L109" i="7"/>
  <c r="P116" i="7"/>
  <c r="L120" i="7"/>
  <c r="N120" i="7"/>
  <c r="K7" i="7"/>
  <c r="S21" i="7"/>
  <c r="P45" i="7"/>
  <c r="N68" i="7"/>
  <c r="K98" i="7"/>
  <c r="N175" i="7"/>
  <c r="L175" i="7"/>
  <c r="L14" i="7"/>
  <c r="K25" i="7"/>
  <c r="P55" i="7"/>
  <c r="N72" i="7"/>
  <c r="R10" i="7"/>
  <c r="S10" i="7" s="1"/>
  <c r="N17" i="7"/>
  <c r="O17" i="7" s="1"/>
  <c r="K31" i="7"/>
  <c r="N59" i="7"/>
  <c r="O59" i="7" s="1"/>
  <c r="S61" i="7"/>
  <c r="T61" i="7" s="1"/>
  <c r="U61" i="7" s="1"/>
  <c r="K86" i="7"/>
  <c r="K128" i="7"/>
  <c r="P151" i="7"/>
  <c r="K172" i="7"/>
  <c r="K27" i="7"/>
  <c r="K19" i="7"/>
  <c r="K51" i="7"/>
  <c r="L6" i="7"/>
  <c r="K9" i="7"/>
  <c r="P23" i="7"/>
  <c r="U29" i="7"/>
  <c r="P35" i="7"/>
  <c r="K41" i="7"/>
  <c r="U57" i="7"/>
  <c r="P63" i="7"/>
  <c r="P90" i="7"/>
  <c r="Q90" i="7" s="1"/>
  <c r="K96" i="7"/>
  <c r="K11" i="7"/>
  <c r="K15" i="7"/>
  <c r="S17" i="7"/>
  <c r="N29" i="7"/>
  <c r="O29" i="7" s="1"/>
  <c r="P33" i="7"/>
  <c r="Q33" i="7" s="1"/>
  <c r="O34" i="7"/>
  <c r="K39" i="7"/>
  <c r="P43" i="7"/>
  <c r="Q43" i="7" s="1"/>
  <c r="K49" i="7"/>
  <c r="N57" i="7"/>
  <c r="O57" i="7" s="1"/>
  <c r="S59" i="7"/>
  <c r="P67" i="7"/>
  <c r="Q67" i="7" s="1"/>
  <c r="P71" i="7"/>
  <c r="Q71" i="7" s="1"/>
  <c r="P75" i="7"/>
  <c r="P79" i="7"/>
  <c r="L89" i="7"/>
  <c r="K94" i="7"/>
  <c r="L119" i="7"/>
  <c r="S119" i="7" s="1"/>
  <c r="N119" i="7"/>
  <c r="O119" i="7" s="1"/>
  <c r="K13" i="7"/>
  <c r="P21" i="7"/>
  <c r="K47" i="7"/>
  <c r="P51" i="7"/>
  <c r="Q51" i="7" s="1"/>
  <c r="P53" i="7"/>
  <c r="K65" i="7"/>
  <c r="K69" i="7"/>
  <c r="K73" i="7"/>
  <c r="K77" i="7"/>
  <c r="N108" i="7"/>
  <c r="L108" i="7"/>
  <c r="K139" i="7"/>
  <c r="K142" i="7"/>
  <c r="L145" i="7"/>
  <c r="N145" i="7"/>
  <c r="K162" i="7"/>
  <c r="L183" i="7"/>
  <c r="N183" i="7"/>
  <c r="P19" i="7"/>
  <c r="P6" i="7"/>
  <c r="K37" i="7"/>
  <c r="P41" i="7"/>
  <c r="R88" i="7"/>
  <c r="K91" i="7"/>
  <c r="S99" i="7"/>
  <c r="T99" i="7" s="1"/>
  <c r="U99" i="7" s="1"/>
  <c r="O115" i="7"/>
  <c r="K180" i="7"/>
  <c r="P583" i="7"/>
  <c r="P586" i="7"/>
  <c r="P578" i="7"/>
  <c r="P576" i="7"/>
  <c r="P581" i="7"/>
  <c r="Q581" i="7" s="1"/>
  <c r="P574" i="7"/>
  <c r="Q574" i="7" s="1"/>
  <c r="P584" i="7"/>
  <c r="Q584" i="7" s="1"/>
  <c r="P572" i="7"/>
  <c r="P570" i="7"/>
  <c r="Q570" i="7" s="1"/>
  <c r="P568" i="7"/>
  <c r="P566" i="7"/>
  <c r="P549" i="7"/>
  <c r="Q549" i="7" s="1"/>
  <c r="P543" i="7"/>
  <c r="Q543" i="7" s="1"/>
  <c r="P541" i="7"/>
  <c r="Q541" i="7" s="1"/>
  <c r="P587" i="7"/>
  <c r="Q587" i="7" s="1"/>
  <c r="P564" i="7"/>
  <c r="Q564" i="7" s="1"/>
  <c r="P562" i="7"/>
  <c r="Q562" i="7" s="1"/>
  <c r="P560" i="7"/>
  <c r="Q560" i="7" s="1"/>
  <c r="P558" i="7"/>
  <c r="Q558" i="7" s="1"/>
  <c r="P556" i="7"/>
  <c r="Q556" i="7" s="1"/>
  <c r="P554" i="7"/>
  <c r="Q554" i="7" s="1"/>
  <c r="P552" i="7"/>
  <c r="Q552" i="7" s="1"/>
  <c r="P545" i="7"/>
  <c r="Q545" i="7" s="1"/>
  <c r="P582" i="7"/>
  <c r="P577" i="7"/>
  <c r="Q577" i="7" s="1"/>
  <c r="P585" i="7"/>
  <c r="P575" i="7"/>
  <c r="Q575" i="7" s="1"/>
  <c r="P573" i="7"/>
  <c r="Q573" i="7" s="1"/>
  <c r="P550" i="7"/>
  <c r="P548" i="7"/>
  <c r="Q548" i="7" s="1"/>
  <c r="P563" i="7"/>
  <c r="Q563" i="7" s="1"/>
  <c r="P555" i="7"/>
  <c r="Q555" i="7" s="1"/>
  <c r="P542" i="7"/>
  <c r="Q542" i="7" s="1"/>
  <c r="P534" i="7"/>
  <c r="P533" i="7"/>
  <c r="Q533" i="7" s="1"/>
  <c r="P522" i="7"/>
  <c r="Q522" i="7" s="1"/>
  <c r="P519" i="7"/>
  <c r="Q519" i="7" s="1"/>
  <c r="P517" i="7"/>
  <c r="Q517" i="7" s="1"/>
  <c r="P515" i="7"/>
  <c r="Q515" i="7" s="1"/>
  <c r="P513" i="7"/>
  <c r="Q513" i="7" s="1"/>
  <c r="P511" i="7"/>
  <c r="Q511" i="7" s="1"/>
  <c r="P509" i="7"/>
  <c r="P507" i="7"/>
  <c r="Q507" i="7" s="1"/>
  <c r="P505" i="7"/>
  <c r="Q505" i="7" s="1"/>
  <c r="P503" i="7"/>
  <c r="Q503" i="7" s="1"/>
  <c r="P501" i="7"/>
  <c r="Q501" i="7" s="1"/>
  <c r="P499" i="7"/>
  <c r="Q499" i="7" s="1"/>
  <c r="P497" i="7"/>
  <c r="P495" i="7"/>
  <c r="P493" i="7"/>
  <c r="Q493" i="7" s="1"/>
  <c r="P491" i="7"/>
  <c r="Q491" i="7" s="1"/>
  <c r="P489" i="7"/>
  <c r="P487" i="7"/>
  <c r="P580" i="7"/>
  <c r="P553" i="7"/>
  <c r="Q553" i="7" s="1"/>
  <c r="P544" i="7"/>
  <c r="Q544" i="7" s="1"/>
  <c r="P532" i="7"/>
  <c r="P531" i="7"/>
  <c r="Q531" i="7" s="1"/>
  <c r="P521" i="7"/>
  <c r="Q521" i="7" s="1"/>
  <c r="P530" i="7"/>
  <c r="P529" i="7"/>
  <c r="Q529" i="7" s="1"/>
  <c r="P538" i="7"/>
  <c r="P536" i="7"/>
  <c r="P516" i="7"/>
  <c r="Q516" i="7" s="1"/>
  <c r="P508" i="7"/>
  <c r="Q508" i="7" s="1"/>
  <c r="P496" i="7"/>
  <c r="Q496" i="7" s="1"/>
  <c r="P485" i="7"/>
  <c r="P482" i="7"/>
  <c r="Q482" i="7" s="1"/>
  <c r="P477" i="7"/>
  <c r="P475" i="7"/>
  <c r="P526" i="7"/>
  <c r="P494" i="7"/>
  <c r="Q494" i="7" s="1"/>
  <c r="P473" i="7"/>
  <c r="P471" i="7"/>
  <c r="P469" i="7"/>
  <c r="Q469" i="7" s="1"/>
  <c r="P467" i="7"/>
  <c r="Q467" i="7" s="1"/>
  <c r="P465" i="7"/>
  <c r="Q465" i="7" s="1"/>
  <c r="P463" i="7"/>
  <c r="P461" i="7"/>
  <c r="Q461" i="7" s="1"/>
  <c r="P557" i="7"/>
  <c r="Q557" i="7" s="1"/>
  <c r="P454" i="7"/>
  <c r="Q454" i="7" s="1"/>
  <c r="P537" i="7"/>
  <c r="Q537" i="7" s="1"/>
  <c r="P523" i="7"/>
  <c r="Q523" i="7" s="1"/>
  <c r="P486" i="7"/>
  <c r="Q486" i="7" s="1"/>
  <c r="P483" i="7"/>
  <c r="Q483" i="7" s="1"/>
  <c r="P481" i="7"/>
  <c r="Q481" i="7" s="1"/>
  <c r="P480" i="7"/>
  <c r="Q480" i="7" s="1"/>
  <c r="P476" i="7"/>
  <c r="Q476" i="7" s="1"/>
  <c r="P462" i="7"/>
  <c r="Q462" i="7" s="1"/>
  <c r="P452" i="7"/>
  <c r="Q452" i="7" s="1"/>
  <c r="P450" i="7"/>
  <c r="Q450" i="7" s="1"/>
  <c r="P448" i="7"/>
  <c r="Q448" i="7" s="1"/>
  <c r="P446" i="7"/>
  <c r="Q446" i="7" s="1"/>
  <c r="P444" i="7"/>
  <c r="Q444" i="7" s="1"/>
  <c r="P559" i="7"/>
  <c r="Q559" i="7" s="1"/>
  <c r="P547" i="7"/>
  <c r="Q547" i="7" s="1"/>
  <c r="P512" i="7"/>
  <c r="Q512" i="7" s="1"/>
  <c r="P510" i="7"/>
  <c r="Q510" i="7" s="1"/>
  <c r="P498" i="7"/>
  <c r="Q498" i="7" s="1"/>
  <c r="P479" i="7"/>
  <c r="P474" i="7"/>
  <c r="P460" i="7"/>
  <c r="Q460" i="7" s="1"/>
  <c r="P527" i="7"/>
  <c r="Q527" i="7" s="1"/>
  <c r="P506" i="7"/>
  <c r="Q506" i="7" s="1"/>
  <c r="P472" i="7"/>
  <c r="Q472" i="7" s="1"/>
  <c r="P456" i="7"/>
  <c r="P567" i="7"/>
  <c r="Q567" i="7" s="1"/>
  <c r="P539" i="7"/>
  <c r="Q539" i="7" s="1"/>
  <c r="P524" i="7"/>
  <c r="P520" i="7"/>
  <c r="Q520" i="7" s="1"/>
  <c r="P518" i="7"/>
  <c r="Q518" i="7" s="1"/>
  <c r="P500" i="7"/>
  <c r="Q500" i="7" s="1"/>
  <c r="P488" i="7"/>
  <c r="Q488" i="7" s="1"/>
  <c r="P459" i="7"/>
  <c r="Q459" i="7" s="1"/>
  <c r="P410" i="7"/>
  <c r="Q410" i="7" s="1"/>
  <c r="P408" i="7"/>
  <c r="Q408" i="7" s="1"/>
  <c r="P406" i="7"/>
  <c r="Q406" i="7" s="1"/>
  <c r="P565" i="7"/>
  <c r="P525" i="7"/>
  <c r="Q525" i="7" s="1"/>
  <c r="P514" i="7"/>
  <c r="Q514" i="7" s="1"/>
  <c r="P502" i="7"/>
  <c r="Q502" i="7" s="1"/>
  <c r="P470" i="7"/>
  <c r="Q470" i="7" s="1"/>
  <c r="P453" i="7"/>
  <c r="P451" i="7"/>
  <c r="P449" i="7"/>
  <c r="Q449" i="7" s="1"/>
  <c r="P447" i="7"/>
  <c r="P445" i="7"/>
  <c r="Q445" i="7" s="1"/>
  <c r="P443" i="7"/>
  <c r="Q443" i="7" s="1"/>
  <c r="P561" i="7"/>
  <c r="Q561" i="7" s="1"/>
  <c r="P535" i="7"/>
  <c r="Q535" i="7" s="1"/>
  <c r="P492" i="7"/>
  <c r="Q492" i="7" s="1"/>
  <c r="P468" i="7"/>
  <c r="Q468" i="7" s="1"/>
  <c r="P569" i="7"/>
  <c r="Q569" i="7" s="1"/>
  <c r="P528" i="7"/>
  <c r="P490" i="7"/>
  <c r="Q490" i="7" s="1"/>
  <c r="P466" i="7"/>
  <c r="Q466" i="7" s="1"/>
  <c r="P457" i="7"/>
  <c r="Q457" i="7" s="1"/>
  <c r="P425" i="7"/>
  <c r="Q425" i="7" s="1"/>
  <c r="P423" i="7"/>
  <c r="Q423" i="7" s="1"/>
  <c r="P421" i="7"/>
  <c r="Q421" i="7" s="1"/>
  <c r="P419" i="7"/>
  <c r="Q419" i="7" s="1"/>
  <c r="P417" i="7"/>
  <c r="Q417" i="7" s="1"/>
  <c r="P415" i="7"/>
  <c r="Q415" i="7" s="1"/>
  <c r="P413" i="7"/>
  <c r="Q413" i="7" s="1"/>
  <c r="P484" i="7"/>
  <c r="Q484" i="7" s="1"/>
  <c r="P551" i="7"/>
  <c r="P478" i="7"/>
  <c r="Q478" i="7" s="1"/>
  <c r="P436" i="7"/>
  <c r="P435" i="7"/>
  <c r="Q435" i="7" s="1"/>
  <c r="P571" i="7"/>
  <c r="Q571" i="7" s="1"/>
  <c r="P434" i="7"/>
  <c r="P433" i="7"/>
  <c r="Q433" i="7" s="1"/>
  <c r="P404" i="7"/>
  <c r="P400" i="7"/>
  <c r="Q400" i="7" s="1"/>
  <c r="P396" i="7"/>
  <c r="Q396" i="7" s="1"/>
  <c r="P391" i="7"/>
  <c r="Q391" i="7" s="1"/>
  <c r="P370" i="7"/>
  <c r="P368" i="7"/>
  <c r="Q368" i="7" s="1"/>
  <c r="P366" i="7"/>
  <c r="P432" i="7"/>
  <c r="P431" i="7"/>
  <c r="Q431" i="7" s="1"/>
  <c r="P403" i="7"/>
  <c r="Q403" i="7" s="1"/>
  <c r="P399" i="7"/>
  <c r="Q399" i="7" s="1"/>
  <c r="P390" i="7"/>
  <c r="Q390" i="7" s="1"/>
  <c r="P387" i="7"/>
  <c r="Q387" i="7" s="1"/>
  <c r="P385" i="7"/>
  <c r="Q385" i="7" s="1"/>
  <c r="P383" i="7"/>
  <c r="Q383" i="7" s="1"/>
  <c r="P381" i="7"/>
  <c r="Q381" i="7" s="1"/>
  <c r="P379" i="7"/>
  <c r="P364" i="7"/>
  <c r="Q364" i="7" s="1"/>
  <c r="P362" i="7"/>
  <c r="Q362" i="7" s="1"/>
  <c r="P360" i="7"/>
  <c r="Q360" i="7" s="1"/>
  <c r="P422" i="7"/>
  <c r="Q422" i="7" s="1"/>
  <c r="P414" i="7"/>
  <c r="Q414" i="7" s="1"/>
  <c r="P394" i="7"/>
  <c r="Q394" i="7" s="1"/>
  <c r="P380" i="7"/>
  <c r="P455" i="7"/>
  <c r="Q455" i="7" s="1"/>
  <c r="P430" i="7"/>
  <c r="P407" i="7"/>
  <c r="Q407" i="7" s="1"/>
  <c r="P437" i="7"/>
  <c r="Q437" i="7" s="1"/>
  <c r="P424" i="7"/>
  <c r="Q424" i="7" s="1"/>
  <c r="P416" i="7"/>
  <c r="Q416" i="7" s="1"/>
  <c r="P409" i="7"/>
  <c r="Q409" i="7" s="1"/>
  <c r="P395" i="7"/>
  <c r="P392" i="7"/>
  <c r="Q392" i="7" s="1"/>
  <c r="P441" i="7"/>
  <c r="Q441" i="7" s="1"/>
  <c r="P440" i="7"/>
  <c r="P427" i="7"/>
  <c r="Q427" i="7" s="1"/>
  <c r="P411" i="7"/>
  <c r="Q411" i="7" s="1"/>
  <c r="P378" i="7"/>
  <c r="P371" i="7"/>
  <c r="Q371" i="7" s="1"/>
  <c r="P361" i="7"/>
  <c r="Q361" i="7" s="1"/>
  <c r="P339" i="7"/>
  <c r="P337" i="7"/>
  <c r="P311" i="7"/>
  <c r="P309" i="7"/>
  <c r="P442" i="7"/>
  <c r="Q442" i="7" s="1"/>
  <c r="P439" i="7"/>
  <c r="Q439" i="7" s="1"/>
  <c r="P438" i="7"/>
  <c r="P426" i="7"/>
  <c r="Q426" i="7" s="1"/>
  <c r="P418" i="7"/>
  <c r="Q418" i="7" s="1"/>
  <c r="P398" i="7"/>
  <c r="Q398" i="7" s="1"/>
  <c r="P389" i="7"/>
  <c r="Q389" i="7" s="1"/>
  <c r="P388" i="7"/>
  <c r="Q388" i="7" s="1"/>
  <c r="P374" i="7"/>
  <c r="Q374" i="7" s="1"/>
  <c r="P458" i="7"/>
  <c r="P428" i="7"/>
  <c r="P397" i="7"/>
  <c r="P386" i="7"/>
  <c r="P429" i="7"/>
  <c r="Q429" i="7" s="1"/>
  <c r="P420" i="7"/>
  <c r="Q420" i="7" s="1"/>
  <c r="P412" i="7"/>
  <c r="P402" i="7"/>
  <c r="Q402" i="7" s="1"/>
  <c r="P384" i="7"/>
  <c r="Q384" i="7" s="1"/>
  <c r="P373" i="7"/>
  <c r="Q373" i="7" s="1"/>
  <c r="P363" i="7"/>
  <c r="Q363" i="7" s="1"/>
  <c r="P350" i="7"/>
  <c r="P348" i="7"/>
  <c r="P346" i="7"/>
  <c r="Q346" i="7" s="1"/>
  <c r="P344" i="7"/>
  <c r="Q344" i="7" s="1"/>
  <c r="P342" i="7"/>
  <c r="Q342" i="7" s="1"/>
  <c r="P340" i="7"/>
  <c r="P317" i="7"/>
  <c r="P312" i="7"/>
  <c r="Q312" i="7" s="1"/>
  <c r="P291" i="7"/>
  <c r="Q291" i="7" s="1"/>
  <c r="P289" i="7"/>
  <c r="Q289" i="7" s="1"/>
  <c r="P287" i="7"/>
  <c r="Q287" i="7" s="1"/>
  <c r="P285" i="7"/>
  <c r="P405" i="7"/>
  <c r="Q405" i="7" s="1"/>
  <c r="P393" i="7"/>
  <c r="Q393" i="7" s="1"/>
  <c r="P377" i="7"/>
  <c r="Q377" i="7" s="1"/>
  <c r="P376" i="7"/>
  <c r="P372" i="7"/>
  <c r="Q372" i="7" s="1"/>
  <c r="P367" i="7"/>
  <c r="Q367" i="7" s="1"/>
  <c r="P353" i="7"/>
  <c r="P352" i="7"/>
  <c r="P343" i="7"/>
  <c r="Q343" i="7" s="1"/>
  <c r="P333" i="7"/>
  <c r="P464" i="7"/>
  <c r="Q464" i="7" s="1"/>
  <c r="P401" i="7"/>
  <c r="Q401" i="7" s="1"/>
  <c r="P336" i="7"/>
  <c r="Q336" i="7" s="1"/>
  <c r="P332" i="7"/>
  <c r="P328" i="7"/>
  <c r="P310" i="7"/>
  <c r="Q310" i="7" s="1"/>
  <c r="P294" i="7"/>
  <c r="P351" i="7"/>
  <c r="P349" i="7"/>
  <c r="Q349" i="7" s="1"/>
  <c r="P341" i="7"/>
  <c r="Q341" i="7" s="1"/>
  <c r="P327" i="7"/>
  <c r="Q327" i="7" s="1"/>
  <c r="P322" i="7"/>
  <c r="Q322" i="7" s="1"/>
  <c r="P314" i="7"/>
  <c r="Q314" i="7" s="1"/>
  <c r="P382" i="7"/>
  <c r="Q382" i="7" s="1"/>
  <c r="P321" i="7"/>
  <c r="Q321" i="7" s="1"/>
  <c r="P305" i="7"/>
  <c r="P301" i="7"/>
  <c r="P369" i="7"/>
  <c r="P347" i="7"/>
  <c r="Q347" i="7" s="1"/>
  <c r="P335" i="7"/>
  <c r="Q335" i="7" s="1"/>
  <c r="P331" i="7"/>
  <c r="Q331" i="7" s="1"/>
  <c r="P326" i="7"/>
  <c r="P313" i="7"/>
  <c r="P308" i="7"/>
  <c r="Q308" i="7" s="1"/>
  <c r="P304" i="7"/>
  <c r="Q304" i="7" s="1"/>
  <c r="P365" i="7"/>
  <c r="P359" i="7"/>
  <c r="P358" i="7"/>
  <c r="Q358" i="7" s="1"/>
  <c r="P375" i="7"/>
  <c r="Q375" i="7" s="1"/>
  <c r="P357" i="7"/>
  <c r="P356" i="7"/>
  <c r="Q356" i="7" s="1"/>
  <c r="P345" i="7"/>
  <c r="Q345" i="7" s="1"/>
  <c r="P338" i="7"/>
  <c r="Q338" i="7" s="1"/>
  <c r="P330" i="7"/>
  <c r="Q330" i="7" s="1"/>
  <c r="P319" i="7"/>
  <c r="Q319" i="7" s="1"/>
  <c r="P316" i="7"/>
  <c r="P300" i="7"/>
  <c r="Q300" i="7" s="1"/>
  <c r="P298" i="7"/>
  <c r="Q298" i="7" s="1"/>
  <c r="P282" i="7"/>
  <c r="Q282" i="7" s="1"/>
  <c r="P275" i="7"/>
  <c r="Q275" i="7" s="1"/>
  <c r="P354" i="7"/>
  <c r="Q354" i="7" s="1"/>
  <c r="P325" i="7"/>
  <c r="Q325" i="7" s="1"/>
  <c r="P307" i="7"/>
  <c r="P299" i="7"/>
  <c r="P334" i="7"/>
  <c r="Q334" i="7" s="1"/>
  <c r="P297" i="7"/>
  <c r="P296" i="7"/>
  <c r="Q296" i="7" s="1"/>
  <c r="P295" i="7"/>
  <c r="P281" i="7"/>
  <c r="Q281" i="7" s="1"/>
  <c r="P278" i="7"/>
  <c r="Q278" i="7" s="1"/>
  <c r="P329" i="7"/>
  <c r="Q329" i="7" s="1"/>
  <c r="P277" i="7"/>
  <c r="P274" i="7"/>
  <c r="Q274" i="7" s="1"/>
  <c r="P272" i="7"/>
  <c r="Q272" i="7" s="1"/>
  <c r="P270" i="7"/>
  <c r="Q270" i="7" s="1"/>
  <c r="P268" i="7"/>
  <c r="Q268" i="7" s="1"/>
  <c r="P266" i="7"/>
  <c r="Q266" i="7" s="1"/>
  <c r="P264" i="7"/>
  <c r="Q264" i="7" s="1"/>
  <c r="P262" i="7"/>
  <c r="Q262" i="7" s="1"/>
  <c r="P260" i="7"/>
  <c r="Q260" i="7" s="1"/>
  <c r="P258" i="7"/>
  <c r="Q258" i="7" s="1"/>
  <c r="P256" i="7"/>
  <c r="Q256" i="7" s="1"/>
  <c r="P254" i="7"/>
  <c r="Q254" i="7" s="1"/>
  <c r="P252" i="7"/>
  <c r="Q252" i="7" s="1"/>
  <c r="P250" i="7"/>
  <c r="Q250" i="7" s="1"/>
  <c r="P248" i="7"/>
  <c r="Q248" i="7" s="1"/>
  <c r="P246" i="7"/>
  <c r="P355" i="7"/>
  <c r="P323" i="7"/>
  <c r="Q323" i="7" s="1"/>
  <c r="P293" i="7"/>
  <c r="Q293" i="7" s="1"/>
  <c r="P288" i="7"/>
  <c r="Q288" i="7" s="1"/>
  <c r="P279" i="7"/>
  <c r="Q279" i="7" s="1"/>
  <c r="P504" i="7"/>
  <c r="Q504" i="7" s="1"/>
  <c r="P324" i="7"/>
  <c r="Q324" i="7" s="1"/>
  <c r="P318" i="7"/>
  <c r="P315" i="7"/>
  <c r="P306" i="7"/>
  <c r="Q306" i="7" s="1"/>
  <c r="P303" i="7"/>
  <c r="P292" i="7"/>
  <c r="Q292" i="7" s="1"/>
  <c r="P290" i="7"/>
  <c r="Q290" i="7" s="1"/>
  <c r="P283" i="7"/>
  <c r="P273" i="7"/>
  <c r="P271" i="7"/>
  <c r="P269" i="7"/>
  <c r="P267" i="7"/>
  <c r="P265" i="7"/>
  <c r="Q265" i="7" s="1"/>
  <c r="P263" i="7"/>
  <c r="P261" i="7"/>
  <c r="Q261" i="7" s="1"/>
  <c r="P259" i="7"/>
  <c r="P257" i="7"/>
  <c r="P255" i="7"/>
  <c r="P253" i="7"/>
  <c r="P251" i="7"/>
  <c r="P249" i="7"/>
  <c r="Q249" i="7" s="1"/>
  <c r="P238" i="7"/>
  <c r="P236" i="7"/>
  <c r="P234" i="7"/>
  <c r="P232" i="7"/>
  <c r="P230" i="7"/>
  <c r="P228" i="7"/>
  <c r="P226" i="7"/>
  <c r="P207" i="7"/>
  <c r="P205" i="7"/>
  <c r="P203" i="7"/>
  <c r="P199" i="7"/>
  <c r="P195" i="7"/>
  <c r="P193" i="7"/>
  <c r="P191" i="7"/>
  <c r="P189" i="7"/>
  <c r="P187" i="7"/>
  <c r="P185" i="7"/>
  <c r="Q185" i="7" s="1"/>
  <c r="P183" i="7"/>
  <c r="Q183" i="7" s="1"/>
  <c r="P181" i="7"/>
  <c r="Q181" i="7" s="1"/>
  <c r="P179" i="7"/>
  <c r="Q179" i="7" s="1"/>
  <c r="P177" i="7"/>
  <c r="Q177" i="7" s="1"/>
  <c r="P175" i="7"/>
  <c r="Q175" i="7" s="1"/>
  <c r="P173" i="7"/>
  <c r="Q173" i="7" s="1"/>
  <c r="P171" i="7"/>
  <c r="Q171" i="7" s="1"/>
  <c r="P169" i="7"/>
  <c r="Q169" i="7" s="1"/>
  <c r="P245" i="7"/>
  <c r="P224" i="7"/>
  <c r="Q224" i="7" s="1"/>
  <c r="P222" i="7"/>
  <c r="Q222" i="7" s="1"/>
  <c r="P220" i="7"/>
  <c r="Q220" i="7" s="1"/>
  <c r="P218" i="7"/>
  <c r="Q218" i="7" s="1"/>
  <c r="P216" i="7"/>
  <c r="Q216" i="7" s="1"/>
  <c r="P201" i="7"/>
  <c r="Q201" i="7" s="1"/>
  <c r="P167" i="7"/>
  <c r="P165" i="7"/>
  <c r="Q165" i="7" s="1"/>
  <c r="P163" i="7"/>
  <c r="Q163" i="7" s="1"/>
  <c r="P286" i="7"/>
  <c r="Q286" i="7" s="1"/>
  <c r="P243" i="7"/>
  <c r="Q243" i="7" s="1"/>
  <c r="P241" i="7"/>
  <c r="Q241" i="7" s="1"/>
  <c r="P214" i="7"/>
  <c r="Q214" i="7" s="1"/>
  <c r="P276" i="7"/>
  <c r="Q276" i="7" s="1"/>
  <c r="P239" i="7"/>
  <c r="P198" i="7"/>
  <c r="Q198" i="7" s="1"/>
  <c r="P196" i="7"/>
  <c r="Q196" i="7" s="1"/>
  <c r="P320" i="7"/>
  <c r="Q320" i="7" s="1"/>
  <c r="P302" i="7"/>
  <c r="Q302" i="7" s="1"/>
  <c r="P284" i="7"/>
  <c r="Q284" i="7" s="1"/>
  <c r="P244" i="7"/>
  <c r="P223" i="7"/>
  <c r="Q223" i="7" s="1"/>
  <c r="P221" i="7"/>
  <c r="Q221" i="7" s="1"/>
  <c r="P219" i="7"/>
  <c r="Q219" i="7" s="1"/>
  <c r="P217" i="7"/>
  <c r="Q217" i="7" s="1"/>
  <c r="P215" i="7"/>
  <c r="P202" i="7"/>
  <c r="Q202" i="7" s="1"/>
  <c r="P200" i="7"/>
  <c r="Q200" i="7" s="1"/>
  <c r="P166" i="7"/>
  <c r="Q166" i="7" s="1"/>
  <c r="P164" i="7"/>
  <c r="Q164" i="7" s="1"/>
  <c r="P162" i="7"/>
  <c r="Q162" i="7" s="1"/>
  <c r="P280" i="7"/>
  <c r="P242" i="7"/>
  <c r="P213" i="7"/>
  <c r="P211" i="7"/>
  <c r="P160" i="7"/>
  <c r="P158" i="7"/>
  <c r="P156" i="7"/>
  <c r="P154" i="7"/>
  <c r="P152" i="7"/>
  <c r="P150" i="7"/>
  <c r="P148" i="7"/>
  <c r="Q148" i="7" s="1"/>
  <c r="P146" i="7"/>
  <c r="P144" i="7"/>
  <c r="P142" i="7"/>
  <c r="Q142" i="7" s="1"/>
  <c r="P140" i="7"/>
  <c r="Q140" i="7" s="1"/>
  <c r="P240" i="7"/>
  <c r="Q240" i="7" s="1"/>
  <c r="P235" i="7"/>
  <c r="Q235" i="7" s="1"/>
  <c r="P206" i="7"/>
  <c r="Q206" i="7" s="1"/>
  <c r="P174" i="7"/>
  <c r="Q174" i="7" s="1"/>
  <c r="P247" i="7"/>
  <c r="Q247" i="7" s="1"/>
  <c r="P233" i="7"/>
  <c r="Q233" i="7" s="1"/>
  <c r="P231" i="7"/>
  <c r="Q231" i="7" s="1"/>
  <c r="P188" i="7"/>
  <c r="Q188" i="7" s="1"/>
  <c r="P178" i="7"/>
  <c r="Q178" i="7" s="1"/>
  <c r="P149" i="7"/>
  <c r="Q149" i="7" s="1"/>
  <c r="P143" i="7"/>
  <c r="P128" i="7"/>
  <c r="Q128" i="7" s="1"/>
  <c r="R128" i="7" s="1"/>
  <c r="P229" i="7"/>
  <c r="Q229" i="7" s="1"/>
  <c r="P212" i="7"/>
  <c r="Q212" i="7" s="1"/>
  <c r="P204" i="7"/>
  <c r="Q204" i="7" s="1"/>
  <c r="P172" i="7"/>
  <c r="Q172" i="7" s="1"/>
  <c r="P159" i="7"/>
  <c r="Q159" i="7" s="1"/>
  <c r="P141" i="7"/>
  <c r="P126" i="7"/>
  <c r="Q126" i="7" s="1"/>
  <c r="P124" i="7"/>
  <c r="P122" i="7"/>
  <c r="Q122" i="7" s="1"/>
  <c r="P120" i="7"/>
  <c r="Q120" i="7" s="1"/>
  <c r="P118" i="7"/>
  <c r="P227" i="7"/>
  <c r="Q227" i="7" s="1"/>
  <c r="P192" i="7"/>
  <c r="Q192" i="7" s="1"/>
  <c r="P182" i="7"/>
  <c r="Q182" i="7" s="1"/>
  <c r="P225" i="7"/>
  <c r="Q225" i="7" s="1"/>
  <c r="R225" i="7" s="1"/>
  <c r="P186" i="7"/>
  <c r="Q186" i="7" s="1"/>
  <c r="P170" i="7"/>
  <c r="P237" i="7"/>
  <c r="Q237" i="7" s="1"/>
  <c r="P210" i="7"/>
  <c r="Q210" i="7" s="1"/>
  <c r="P209" i="7"/>
  <c r="Q209" i="7" s="1"/>
  <c r="P190" i="7"/>
  <c r="P180" i="7"/>
  <c r="Q180" i="7" s="1"/>
  <c r="P161" i="7"/>
  <c r="Q161" i="7" s="1"/>
  <c r="P127" i="7"/>
  <c r="Q127" i="7" s="1"/>
  <c r="P125" i="7"/>
  <c r="P123" i="7"/>
  <c r="Q123" i="7" s="1"/>
  <c r="P121" i="7"/>
  <c r="P119" i="7"/>
  <c r="P115" i="7"/>
  <c r="P113" i="7"/>
  <c r="P110" i="7"/>
  <c r="P106" i="7"/>
  <c r="Q106" i="7" s="1"/>
  <c r="R106" i="7" s="1"/>
  <c r="S106" i="7" s="1"/>
  <c r="P104" i="7"/>
  <c r="Q104" i="7" s="1"/>
  <c r="R104" i="7" s="1"/>
  <c r="S104" i="7" s="1"/>
  <c r="P102" i="7"/>
  <c r="Q102" i="7" s="1"/>
  <c r="R102" i="7" s="1"/>
  <c r="S102" i="7" s="1"/>
  <c r="P100" i="7"/>
  <c r="Q100" i="7" s="1"/>
  <c r="P98" i="7"/>
  <c r="Q98" i="7" s="1"/>
  <c r="P83" i="7"/>
  <c r="Q83" i="7" s="1"/>
  <c r="P81" i="7"/>
  <c r="Q81" i="7" s="1"/>
  <c r="P194" i="7"/>
  <c r="Q194" i="7" s="1"/>
  <c r="P147" i="7"/>
  <c r="Q147" i="7" s="1"/>
  <c r="P96" i="7"/>
  <c r="Q96" i="7" s="1"/>
  <c r="P94" i="7"/>
  <c r="Q94" i="7" s="1"/>
  <c r="P92" i="7"/>
  <c r="P184" i="7"/>
  <c r="Q184" i="7" s="1"/>
  <c r="P176" i="7"/>
  <c r="Q176" i="7" s="1"/>
  <c r="P112" i="7"/>
  <c r="Q112" i="7" s="1"/>
  <c r="P197" i="7"/>
  <c r="Q197" i="7" s="1"/>
  <c r="R197" i="7" s="1"/>
  <c r="P157" i="7"/>
  <c r="P139" i="7"/>
  <c r="Q139" i="7" s="1"/>
  <c r="R139" i="7" s="1"/>
  <c r="P114" i="7"/>
  <c r="Q114" i="7" s="1"/>
  <c r="P107" i="7"/>
  <c r="Q107" i="7" s="1"/>
  <c r="R107" i="7" s="1"/>
  <c r="S107" i="7" s="1"/>
  <c r="P86" i="7"/>
  <c r="Q86" i="7" s="1"/>
  <c r="P14" i="7"/>
  <c r="Q14" i="7" s="1"/>
  <c r="P168" i="7"/>
  <c r="Q168" i="7" s="1"/>
  <c r="P155" i="7"/>
  <c r="Q155" i="7" s="1"/>
  <c r="P138" i="7"/>
  <c r="P137" i="7"/>
  <c r="Q137" i="7" s="1"/>
  <c r="P136" i="7"/>
  <c r="Q136" i="7" s="1"/>
  <c r="P135" i="7"/>
  <c r="Q135" i="7" s="1"/>
  <c r="R135" i="7" s="1"/>
  <c r="S135" i="7" s="1"/>
  <c r="P134" i="7"/>
  <c r="Q134" i="7" s="1"/>
  <c r="P133" i="7"/>
  <c r="Q133" i="7" s="1"/>
  <c r="P132" i="7"/>
  <c r="Q132" i="7" s="1"/>
  <c r="P131" i="7"/>
  <c r="Q131" i="7" s="1"/>
  <c r="R131" i="7" s="1"/>
  <c r="S131" i="7" s="1"/>
  <c r="P130" i="7"/>
  <c r="P109" i="7"/>
  <c r="Q109" i="7" s="1"/>
  <c r="P105" i="7"/>
  <c r="Q105" i="7" s="1"/>
  <c r="P103" i="7"/>
  <c r="Q103" i="7" s="1"/>
  <c r="R103" i="7" s="1"/>
  <c r="P101" i="7"/>
  <c r="Q101" i="7" s="1"/>
  <c r="R101" i="7" s="1"/>
  <c r="P99" i="7"/>
  <c r="P84" i="7"/>
  <c r="Q84" i="7" s="1"/>
  <c r="P82" i="7"/>
  <c r="Q82" i="7" s="1"/>
  <c r="P80" i="7"/>
  <c r="Q80" i="7" s="1"/>
  <c r="P208" i="7"/>
  <c r="Q208" i="7" s="1"/>
  <c r="P153" i="7"/>
  <c r="Q153" i="7" s="1"/>
  <c r="P145" i="7"/>
  <c r="Q145" i="7" s="1"/>
  <c r="P129" i="7"/>
  <c r="Q129" i="7" s="1"/>
  <c r="P97" i="7"/>
  <c r="Q97" i="7" s="1"/>
  <c r="P95" i="7"/>
  <c r="Q95" i="7" s="1"/>
  <c r="P93" i="7"/>
  <c r="Q93" i="7" s="1"/>
  <c r="R93" i="7" s="1"/>
  <c r="S93" i="7" s="1"/>
  <c r="P91" i="7"/>
  <c r="Q91" i="7" s="1"/>
  <c r="R91" i="7" s="1"/>
  <c r="P78" i="7"/>
  <c r="Q78" i="7" s="1"/>
  <c r="R78" i="7" s="1"/>
  <c r="S78" i="7" s="1"/>
  <c r="P76" i="7"/>
  <c r="Q76" i="7" s="1"/>
  <c r="P74" i="7"/>
  <c r="Q74" i="7" s="1"/>
  <c r="R74" i="7" s="1"/>
  <c r="S74" i="7" s="1"/>
  <c r="P72" i="7"/>
  <c r="Q72" i="7" s="1"/>
  <c r="P70" i="7"/>
  <c r="Q70" i="7" s="1"/>
  <c r="P68" i="7"/>
  <c r="Q68" i="7" s="1"/>
  <c r="P66" i="7"/>
  <c r="Q66" i="7" s="1"/>
  <c r="R66" i="7" s="1"/>
  <c r="S66" i="7" s="1"/>
  <c r="P64" i="7"/>
  <c r="P62" i="7"/>
  <c r="Q62" i="7" s="1"/>
  <c r="P60" i="7"/>
  <c r="Q60" i="7" s="1"/>
  <c r="P58" i="7"/>
  <c r="Q58" i="7" s="1"/>
  <c r="P56" i="7"/>
  <c r="Q56" i="7" s="1"/>
  <c r="P54" i="7"/>
  <c r="Q54" i="7" s="1"/>
  <c r="P52" i="7"/>
  <c r="Q52" i="7" s="1"/>
  <c r="P50" i="7"/>
  <c r="Q50" i="7" s="1"/>
  <c r="R50" i="7" s="1"/>
  <c r="S50" i="7" s="1"/>
  <c r="P48" i="7"/>
  <c r="P46" i="7"/>
  <c r="Q46" i="7" s="1"/>
  <c r="R46" i="7" s="1"/>
  <c r="S46" i="7" s="1"/>
  <c r="P44" i="7"/>
  <c r="Q44" i="7" s="1"/>
  <c r="P42" i="7"/>
  <c r="Q42" i="7" s="1"/>
  <c r="P40" i="7"/>
  <c r="P38" i="7"/>
  <c r="Q38" i="7" s="1"/>
  <c r="P36" i="7"/>
  <c r="Q36" i="7" s="1"/>
  <c r="P34" i="7"/>
  <c r="P32" i="7"/>
  <c r="Q32" i="7" s="1"/>
  <c r="R32" i="7" s="1"/>
  <c r="S32" i="7" s="1"/>
  <c r="P30" i="7"/>
  <c r="Q30" i="7" s="1"/>
  <c r="R30" i="7" s="1"/>
  <c r="S30" i="7" s="1"/>
  <c r="P28" i="7"/>
  <c r="Q28" i="7" s="1"/>
  <c r="R28" i="7" s="1"/>
  <c r="S28" i="7" s="1"/>
  <c r="P26" i="7"/>
  <c r="P24" i="7"/>
  <c r="Q24" i="7" s="1"/>
  <c r="R24" i="7" s="1"/>
  <c r="P22" i="7"/>
  <c r="Q22" i="7" s="1"/>
  <c r="P20" i="7"/>
  <c r="Q20" i="7" s="1"/>
  <c r="P18" i="7"/>
  <c r="Q18" i="7" s="1"/>
  <c r="R18" i="7" s="1"/>
  <c r="S18" i="7" s="1"/>
  <c r="P16" i="7"/>
  <c r="Q16" i="7" s="1"/>
  <c r="R16" i="7" s="1"/>
  <c r="S16" i="7" s="1"/>
  <c r="P12" i="7"/>
  <c r="P117" i="7"/>
  <c r="Q117" i="7" s="1"/>
  <c r="P111" i="7"/>
  <c r="Q111" i="7" s="1"/>
  <c r="P89" i="7"/>
  <c r="Q89" i="7" s="1"/>
  <c r="P87" i="7"/>
  <c r="Q87" i="7" s="1"/>
  <c r="R87" i="7" s="1"/>
  <c r="P7" i="7"/>
  <c r="Q7" i="7" s="1"/>
  <c r="P8" i="7"/>
  <c r="Q8" i="7" s="1"/>
  <c r="R8" i="7" s="1"/>
  <c r="S8" i="7" s="1"/>
  <c r="P15" i="7"/>
  <c r="Q15" i="7" s="1"/>
  <c r="P17" i="7"/>
  <c r="K45" i="7"/>
  <c r="R51" i="7"/>
  <c r="R53" i="7"/>
  <c r="S53" i="7" s="1"/>
  <c r="T53" i="7" s="1"/>
  <c r="U53" i="7" s="1"/>
  <c r="N88" i="7"/>
  <c r="L88" i="7"/>
  <c r="S88" i="7" s="1"/>
  <c r="R92" i="7"/>
  <c r="S92" i="7" s="1"/>
  <c r="T92" i="7" s="1"/>
  <c r="U92" i="7" s="1"/>
  <c r="L101" i="7"/>
  <c r="N101" i="7"/>
  <c r="L103" i="7"/>
  <c r="N103" i="7"/>
  <c r="R105" i="7"/>
  <c r="P108" i="7"/>
  <c r="Q108" i="7" s="1"/>
  <c r="N112" i="7"/>
  <c r="L112" i="7"/>
  <c r="L114" i="7"/>
  <c r="Q5" i="7"/>
  <c r="R5" i="7" s="1"/>
  <c r="S5" i="7" s="1"/>
  <c r="T5" i="7" s="1"/>
  <c r="U5" i="7" s="1"/>
  <c r="T21" i="7"/>
  <c r="U21" i="7" s="1"/>
  <c r="P39" i="7"/>
  <c r="Q39" i="7" s="1"/>
  <c r="P49" i="7"/>
  <c r="Q49" i="7" s="1"/>
  <c r="K55" i="7"/>
  <c r="P59" i="7"/>
  <c r="R95" i="7"/>
  <c r="R7" i="7"/>
  <c r="P11" i="7"/>
  <c r="Q11" i="7" s="1"/>
  <c r="T17" i="7"/>
  <c r="U17" i="7" s="1"/>
  <c r="R20" i="7"/>
  <c r="S20" i="7" s="1"/>
  <c r="R22" i="7"/>
  <c r="S22" i="7" s="1"/>
  <c r="K35" i="7"/>
  <c r="O48" i="7"/>
  <c r="R52" i="7"/>
  <c r="S52" i="7" s="1"/>
  <c r="R54" i="7"/>
  <c r="S54" i="7" s="1"/>
  <c r="P57" i="7"/>
  <c r="T59" i="7"/>
  <c r="U59" i="7" s="1"/>
  <c r="P65" i="7"/>
  <c r="Q65" i="7" s="1"/>
  <c r="P69" i="7"/>
  <c r="Q69" i="7" s="1"/>
  <c r="R69" i="7" s="1"/>
  <c r="P73" i="7"/>
  <c r="Q73" i="7" s="1"/>
  <c r="P77" i="7"/>
  <c r="Q77" i="7" s="1"/>
  <c r="N85" i="7"/>
  <c r="R90" i="7"/>
  <c r="S95" i="7"/>
  <c r="S105" i="7"/>
  <c r="O110" i="7"/>
  <c r="R120" i="7"/>
  <c r="R83" i="7"/>
  <c r="S83" i="7" s="1"/>
  <c r="H588" i="7"/>
  <c r="N99" i="7"/>
  <c r="O99" i="7" s="1"/>
  <c r="N105" i="7"/>
  <c r="R110" i="7"/>
  <c r="S110" i="7" s="1"/>
  <c r="T110" i="7" s="1"/>
  <c r="U110" i="7" s="1"/>
  <c r="R115" i="7"/>
  <c r="S115" i="7" s="1"/>
  <c r="T115" i="7" s="1"/>
  <c r="U115" i="7" s="1"/>
  <c r="K170" i="7"/>
  <c r="K190" i="7"/>
  <c r="R214" i="7"/>
  <c r="S214" i="7" s="1"/>
  <c r="S221" i="7"/>
  <c r="R85" i="7"/>
  <c r="S85" i="7" s="1"/>
  <c r="R108" i="7"/>
  <c r="K150" i="7"/>
  <c r="L164" i="7"/>
  <c r="N164" i="7"/>
  <c r="R89" i="7"/>
  <c r="K113" i="7"/>
  <c r="U124" i="7"/>
  <c r="K126" i="7"/>
  <c r="K141" i="7"/>
  <c r="S181" i="7"/>
  <c r="R213" i="7"/>
  <c r="I588" i="7"/>
  <c r="G588" i="7"/>
  <c r="K116" i="7"/>
  <c r="T119" i="7"/>
  <c r="U119" i="7" s="1"/>
  <c r="K125" i="7"/>
  <c r="N127" i="7"/>
  <c r="L147" i="7"/>
  <c r="S147" i="7" s="1"/>
  <c r="N147" i="7"/>
  <c r="N209" i="7"/>
  <c r="L209" i="7"/>
  <c r="K211" i="7"/>
  <c r="K222" i="7"/>
  <c r="R222" i="7"/>
  <c r="R109" i="7"/>
  <c r="R114" i="7"/>
  <c r="R140" i="7"/>
  <c r="S140" i="7" s="1"/>
  <c r="N165" i="7"/>
  <c r="L165" i="7"/>
  <c r="K167" i="7"/>
  <c r="K204" i="7"/>
  <c r="R204" i="7"/>
  <c r="R133" i="7"/>
  <c r="S133" i="7" s="1"/>
  <c r="R137" i="7"/>
  <c r="S137" i="7" s="1"/>
  <c r="L151" i="7"/>
  <c r="S151" i="7" s="1"/>
  <c r="T151" i="7" s="1"/>
  <c r="U151" i="7" s="1"/>
  <c r="N151" i="7"/>
  <c r="O151" i="7" s="1"/>
  <c r="R153" i="7"/>
  <c r="S153" i="7" s="1"/>
  <c r="K158" i="7"/>
  <c r="R112" i="7"/>
  <c r="K118" i="7"/>
  <c r="K121" i="7"/>
  <c r="N123" i="7"/>
  <c r="K129" i="7"/>
  <c r="K130" i="7"/>
  <c r="R155" i="7"/>
  <c r="S155" i="7" s="1"/>
  <c r="K160" i="7"/>
  <c r="R165" i="7"/>
  <c r="L202" i="7"/>
  <c r="N202" i="7"/>
  <c r="U146" i="7"/>
  <c r="R149" i="7"/>
  <c r="S149" i="7" s="1"/>
  <c r="R159" i="7"/>
  <c r="S159" i="7" s="1"/>
  <c r="N163" i="7"/>
  <c r="L163" i="7"/>
  <c r="L176" i="7"/>
  <c r="N176" i="7"/>
  <c r="R196" i="7"/>
  <c r="S196" i="7" s="1"/>
  <c r="N197" i="7"/>
  <c r="L197" i="7"/>
  <c r="N201" i="7"/>
  <c r="L201" i="7"/>
  <c r="L208" i="7"/>
  <c r="N208" i="7"/>
  <c r="R212" i="7"/>
  <c r="S212" i="7" s="1"/>
  <c r="S213" i="7"/>
  <c r="T213" i="7" s="1"/>
  <c r="U213" i="7" s="1"/>
  <c r="N218" i="7"/>
  <c r="L218" i="7"/>
  <c r="L225" i="7"/>
  <c r="N225" i="7"/>
  <c r="K244" i="7"/>
  <c r="S248" i="7"/>
  <c r="K255" i="7"/>
  <c r="N331" i="7"/>
  <c r="L331" i="7"/>
  <c r="R117" i="7"/>
  <c r="S117" i="7" s="1"/>
  <c r="R132" i="7"/>
  <c r="S132" i="7" s="1"/>
  <c r="R134" i="7"/>
  <c r="S134" i="7" s="1"/>
  <c r="R136" i="7"/>
  <c r="S136" i="7" s="1"/>
  <c r="R138" i="7"/>
  <c r="S138" i="7" s="1"/>
  <c r="T138" i="7" s="1"/>
  <c r="U138" i="7" s="1"/>
  <c r="K143" i="7"/>
  <c r="K144" i="7"/>
  <c r="N146" i="7"/>
  <c r="O146" i="7" s="1"/>
  <c r="R147" i="7"/>
  <c r="K148" i="7"/>
  <c r="K154" i="7"/>
  <c r="L182" i="7"/>
  <c r="N182" i="7"/>
  <c r="O187" i="7"/>
  <c r="L192" i="7"/>
  <c r="N192" i="7"/>
  <c r="N214" i="7"/>
  <c r="N220" i="7"/>
  <c r="L220" i="7"/>
  <c r="L227" i="7"/>
  <c r="N227" i="7"/>
  <c r="K253" i="7"/>
  <c r="R260" i="7"/>
  <c r="L229" i="7"/>
  <c r="N229" i="7"/>
  <c r="R241" i="7"/>
  <c r="S241" i="7" s="1"/>
  <c r="K251" i="7"/>
  <c r="R258" i="7"/>
  <c r="S260" i="7"/>
  <c r="R282" i="7"/>
  <c r="L178" i="7"/>
  <c r="N178" i="7"/>
  <c r="L188" i="7"/>
  <c r="N188" i="7"/>
  <c r="K215" i="7"/>
  <c r="N224" i="7"/>
  <c r="L224" i="7"/>
  <c r="S224" i="7" s="1"/>
  <c r="L231" i="7"/>
  <c r="N231" i="7"/>
  <c r="R243" i="7"/>
  <c r="S243" i="7" s="1"/>
  <c r="R249" i="7"/>
  <c r="K249" i="7"/>
  <c r="R256" i="7"/>
  <c r="S256" i="7" s="1"/>
  <c r="S258" i="7"/>
  <c r="R265" i="7"/>
  <c r="R270" i="7"/>
  <c r="R161" i="7"/>
  <c r="S161" i="7" s="1"/>
  <c r="L168" i="7"/>
  <c r="N168" i="7"/>
  <c r="R182" i="7"/>
  <c r="L184" i="7"/>
  <c r="N184" i="7"/>
  <c r="R192" i="7"/>
  <c r="L194" i="7"/>
  <c r="N194" i="7"/>
  <c r="R210" i="7"/>
  <c r="S210" i="7" s="1"/>
  <c r="L233" i="7"/>
  <c r="S233" i="7" s="1"/>
  <c r="N233" i="7"/>
  <c r="R240" i="7"/>
  <c r="K245" i="7"/>
  <c r="R254" i="7"/>
  <c r="N265" i="7"/>
  <c r="L265" i="7"/>
  <c r="S265" i="7" s="1"/>
  <c r="R148" i="7"/>
  <c r="K152" i="7"/>
  <c r="K156" i="7"/>
  <c r="L174" i="7"/>
  <c r="N174" i="7"/>
  <c r="R198" i="7"/>
  <c r="S198" i="7" s="1"/>
  <c r="S199" i="7"/>
  <c r="T199" i="7" s="1"/>
  <c r="U199" i="7" s="1"/>
  <c r="N200" i="7"/>
  <c r="L206" i="7"/>
  <c r="N206" i="7"/>
  <c r="S219" i="7"/>
  <c r="R224" i="7"/>
  <c r="L235" i="7"/>
  <c r="N235" i="7"/>
  <c r="N240" i="7"/>
  <c r="L240" i="7"/>
  <c r="N241" i="7"/>
  <c r="R252" i="7"/>
  <c r="S254" i="7"/>
  <c r="L237" i="7"/>
  <c r="N237" i="7"/>
  <c r="R250" i="7"/>
  <c r="S252" i="7"/>
  <c r="K259" i="7"/>
  <c r="N261" i="7"/>
  <c r="L261" i="7"/>
  <c r="R279" i="7"/>
  <c r="S279" i="7" s="1"/>
  <c r="L186" i="7"/>
  <c r="N186" i="7"/>
  <c r="N213" i="7"/>
  <c r="O213" i="7" s="1"/>
  <c r="N216" i="7"/>
  <c r="L216" i="7"/>
  <c r="K239" i="7"/>
  <c r="K242" i="7"/>
  <c r="K246" i="7"/>
  <c r="R248" i="7"/>
  <c r="S250" i="7"/>
  <c r="K257" i="7"/>
  <c r="K273" i="7"/>
  <c r="R169" i="7"/>
  <c r="S169" i="7" s="1"/>
  <c r="R171" i="7"/>
  <c r="S171" i="7" s="1"/>
  <c r="R173" i="7"/>
  <c r="S173" i="7" s="1"/>
  <c r="R175" i="7"/>
  <c r="R177" i="7"/>
  <c r="S177" i="7" s="1"/>
  <c r="R179" i="7"/>
  <c r="S179" i="7" s="1"/>
  <c r="R181" i="7"/>
  <c r="R183" i="7"/>
  <c r="R185" i="7"/>
  <c r="S185" i="7" s="1"/>
  <c r="R187" i="7"/>
  <c r="S187" i="7" s="1"/>
  <c r="T187" i="7" s="1"/>
  <c r="U187" i="7" s="1"/>
  <c r="R264" i="7"/>
  <c r="S270" i="7"/>
  <c r="L284" i="7"/>
  <c r="N284" i="7"/>
  <c r="L296" i="7"/>
  <c r="N296" i="7"/>
  <c r="U157" i="7"/>
  <c r="K189" i="7"/>
  <c r="K191" i="7"/>
  <c r="K193" i="7"/>
  <c r="K195" i="7"/>
  <c r="K203" i="7"/>
  <c r="K205" i="7"/>
  <c r="K207" i="7"/>
  <c r="K226" i="7"/>
  <c r="K228" i="7"/>
  <c r="K230" i="7"/>
  <c r="K232" i="7"/>
  <c r="K234" i="7"/>
  <c r="K236" i="7"/>
  <c r="K238" i="7"/>
  <c r="R261" i="7"/>
  <c r="S264" i="7"/>
  <c r="K267" i="7"/>
  <c r="R272" i="7"/>
  <c r="L282" i="7"/>
  <c r="S282" i="7" s="1"/>
  <c r="N298" i="7"/>
  <c r="L298" i="7"/>
  <c r="K379" i="7"/>
  <c r="R275" i="7"/>
  <c r="R278" i="7"/>
  <c r="S278" i="7" s="1"/>
  <c r="S354" i="7"/>
  <c r="R164" i="7"/>
  <c r="R166" i="7"/>
  <c r="S166" i="7" s="1"/>
  <c r="R200" i="7"/>
  <c r="S200" i="7" s="1"/>
  <c r="R202" i="7"/>
  <c r="R217" i="7"/>
  <c r="S217" i="7" s="1"/>
  <c r="R219" i="7"/>
  <c r="R221" i="7"/>
  <c r="R223" i="7"/>
  <c r="S223" i="7" s="1"/>
  <c r="K263" i="7"/>
  <c r="R266" i="7"/>
  <c r="S266" i="7" s="1"/>
  <c r="K269" i="7"/>
  <c r="S272" i="7"/>
  <c r="K299" i="7"/>
  <c r="L310" i="7"/>
  <c r="N310" i="7"/>
  <c r="R227" i="7"/>
  <c r="R229" i="7"/>
  <c r="R231" i="7"/>
  <c r="R233" i="7"/>
  <c r="R235" i="7"/>
  <c r="R237" i="7"/>
  <c r="R262" i="7"/>
  <c r="S275" i="7"/>
  <c r="K283" i="7"/>
  <c r="S262" i="7"/>
  <c r="R268" i="7"/>
  <c r="K271" i="7"/>
  <c r="K295" i="7"/>
  <c r="K328" i="7"/>
  <c r="K340" i="7"/>
  <c r="S268" i="7"/>
  <c r="L308" i="7"/>
  <c r="S308" i="7" s="1"/>
  <c r="N308" i="7"/>
  <c r="K313" i="7"/>
  <c r="N276" i="7"/>
  <c r="N293" i="7"/>
  <c r="K332" i="7"/>
  <c r="K301" i="7"/>
  <c r="K305" i="7"/>
  <c r="K317" i="7"/>
  <c r="R276" i="7"/>
  <c r="S276" i="7" s="1"/>
  <c r="R284" i="7"/>
  <c r="K294" i="7"/>
  <c r="R321" i="7"/>
  <c r="R327" i="7"/>
  <c r="S327" i="7" s="1"/>
  <c r="L347" i="7"/>
  <c r="N347" i="7"/>
  <c r="K369" i="7"/>
  <c r="K315" i="7"/>
  <c r="N321" i="7"/>
  <c r="L321" i="7"/>
  <c r="S321" i="7" s="1"/>
  <c r="K333" i="7"/>
  <c r="L343" i="7"/>
  <c r="S343" i="7" s="1"/>
  <c r="N343" i="7"/>
  <c r="L364" i="7"/>
  <c r="N364" i="7"/>
  <c r="R274" i="7"/>
  <c r="S274" i="7" s="1"/>
  <c r="K280" i="7"/>
  <c r="R281" i="7"/>
  <c r="S281" i="7" s="1"/>
  <c r="K285" i="7"/>
  <c r="L290" i="7"/>
  <c r="N290" i="7"/>
  <c r="N306" i="7"/>
  <c r="L306" i="7"/>
  <c r="K309" i="7"/>
  <c r="K318" i="7"/>
  <c r="R323" i="7"/>
  <c r="R335" i="7"/>
  <c r="S335" i="7" s="1"/>
  <c r="K348" i="7"/>
  <c r="K277" i="7"/>
  <c r="L288" i="7"/>
  <c r="N288" i="7"/>
  <c r="N292" i="7"/>
  <c r="K311" i="7"/>
  <c r="R314" i="7"/>
  <c r="S314" i="7" s="1"/>
  <c r="K326" i="7"/>
  <c r="N345" i="7"/>
  <c r="R298" i="7"/>
  <c r="R302" i="7"/>
  <c r="S302" i="7" s="1"/>
  <c r="R306" i="7"/>
  <c r="N322" i="7"/>
  <c r="R343" i="7"/>
  <c r="N361" i="7"/>
  <c r="N362" i="7"/>
  <c r="N363" i="7"/>
  <c r="R371" i="7"/>
  <c r="K386" i="7"/>
  <c r="R388" i="7"/>
  <c r="L390" i="7"/>
  <c r="S390" i="7" s="1"/>
  <c r="N390" i="7"/>
  <c r="N400" i="7"/>
  <c r="L400" i="7"/>
  <c r="K458" i="7"/>
  <c r="K350" i="7"/>
  <c r="R384" i="7"/>
  <c r="N388" i="7"/>
  <c r="L388" i="7"/>
  <c r="R329" i="7"/>
  <c r="S329" i="7" s="1"/>
  <c r="R330" i="7"/>
  <c r="K337" i="7"/>
  <c r="L342" i="7"/>
  <c r="R345" i="7"/>
  <c r="S345" i="7" s="1"/>
  <c r="K351" i="7"/>
  <c r="K352" i="7"/>
  <c r="K353" i="7"/>
  <c r="R354" i="7"/>
  <c r="L368" i="7"/>
  <c r="K378" i="7"/>
  <c r="N384" i="7"/>
  <c r="L384" i="7"/>
  <c r="R387" i="7"/>
  <c r="S387" i="7" s="1"/>
  <c r="N396" i="7"/>
  <c r="L396" i="7"/>
  <c r="R296" i="7"/>
  <c r="K303" i="7"/>
  <c r="K307" i="7"/>
  <c r="R308" i="7"/>
  <c r="R319" i="7"/>
  <c r="S319" i="7" s="1"/>
  <c r="R320" i="7"/>
  <c r="S320" i="7" s="1"/>
  <c r="L323" i="7"/>
  <c r="N324" i="7"/>
  <c r="N336" i="7"/>
  <c r="N341" i="7"/>
  <c r="R346" i="7"/>
  <c r="N349" i="7"/>
  <c r="K355" i="7"/>
  <c r="R356" i="7"/>
  <c r="S356" i="7" s="1"/>
  <c r="R375" i="7"/>
  <c r="S375" i="7" s="1"/>
  <c r="K376" i="7"/>
  <c r="L377" i="7"/>
  <c r="R300" i="7"/>
  <c r="S300" i="7" s="1"/>
  <c r="R304" i="7"/>
  <c r="S304" i="7" s="1"/>
  <c r="N316" i="7"/>
  <c r="O316" i="7" s="1"/>
  <c r="R325" i="7"/>
  <c r="S325" i="7" s="1"/>
  <c r="N330" i="7"/>
  <c r="R347" i="7"/>
  <c r="K357" i="7"/>
  <c r="R358" i="7"/>
  <c r="S358" i="7" s="1"/>
  <c r="K366" i="7"/>
  <c r="S371" i="7"/>
  <c r="N372" i="7"/>
  <c r="L372" i="7"/>
  <c r="K397" i="7"/>
  <c r="R293" i="7"/>
  <c r="S293" i="7" s="1"/>
  <c r="L316" i="7"/>
  <c r="S316" i="7" s="1"/>
  <c r="T316" i="7" s="1"/>
  <c r="U316" i="7" s="1"/>
  <c r="N320" i="7"/>
  <c r="L330" i="7"/>
  <c r="R331" i="7"/>
  <c r="K339" i="7"/>
  <c r="K359" i="7"/>
  <c r="K370" i="7"/>
  <c r="L374" i="7"/>
  <c r="K380" i="7"/>
  <c r="S403" i="7"/>
  <c r="N431" i="7"/>
  <c r="L431" i="7"/>
  <c r="S431" i="7" s="1"/>
  <c r="K434" i="7"/>
  <c r="S346" i="7"/>
  <c r="K365" i="7"/>
  <c r="L385" i="7"/>
  <c r="S385" i="7" s="1"/>
  <c r="N385" i="7"/>
  <c r="R334" i="7"/>
  <c r="S334" i="7" s="1"/>
  <c r="K395" i="7"/>
  <c r="K438" i="7"/>
  <c r="N442" i="7"/>
  <c r="L445" i="7"/>
  <c r="N445" i="7"/>
  <c r="N454" i="7"/>
  <c r="N465" i="7"/>
  <c r="L465" i="7"/>
  <c r="S482" i="7"/>
  <c r="R392" i="7"/>
  <c r="K430" i="7"/>
  <c r="R433" i="7"/>
  <c r="R437" i="7"/>
  <c r="R448" i="7"/>
  <c r="R450" i="7"/>
  <c r="R373" i="7"/>
  <c r="S373" i="7" s="1"/>
  <c r="R381" i="7"/>
  <c r="S381" i="7" s="1"/>
  <c r="N392" i="7"/>
  <c r="L392" i="7"/>
  <c r="L405" i="7"/>
  <c r="N405" i="7"/>
  <c r="N433" i="7"/>
  <c r="N437" i="7"/>
  <c r="L437" i="7"/>
  <c r="L448" i="7"/>
  <c r="S448" i="7" s="1"/>
  <c r="N448" i="7"/>
  <c r="S450" i="7"/>
  <c r="K453" i="7"/>
  <c r="R377" i="7"/>
  <c r="R383" i="7"/>
  <c r="S383" i="7" s="1"/>
  <c r="N391" i="7"/>
  <c r="S394" i="7"/>
  <c r="R401" i="7"/>
  <c r="K404" i="7"/>
  <c r="L433" i="7"/>
  <c r="K436" i="7"/>
  <c r="N459" i="7"/>
  <c r="L459" i="7"/>
  <c r="S459" i="7" s="1"/>
  <c r="N519" i="7"/>
  <c r="L519" i="7"/>
  <c r="N382" i="7"/>
  <c r="L382" i="7"/>
  <c r="R385" i="7"/>
  <c r="R390" i="7"/>
  <c r="R400" i="7"/>
  <c r="N401" i="7"/>
  <c r="L401" i="7"/>
  <c r="K432" i="7"/>
  <c r="R435" i="7"/>
  <c r="S435" i="7" s="1"/>
  <c r="L443" i="7"/>
  <c r="N443" i="7"/>
  <c r="R488" i="7"/>
  <c r="R440" i="7"/>
  <c r="K447" i="7"/>
  <c r="R449" i="7"/>
  <c r="N469" i="7"/>
  <c r="L469" i="7"/>
  <c r="R396" i="7"/>
  <c r="K412" i="7"/>
  <c r="R431" i="7"/>
  <c r="R439" i="7"/>
  <c r="S439" i="7" s="1"/>
  <c r="S442" i="7"/>
  <c r="R446" i="7"/>
  <c r="S446" i="7" s="1"/>
  <c r="L449" i="7"/>
  <c r="S449" i="7" s="1"/>
  <c r="N449" i="7"/>
  <c r="U451" i="7"/>
  <c r="R389" i="7"/>
  <c r="S389" i="7" s="1"/>
  <c r="N393" i="7"/>
  <c r="K456" i="7"/>
  <c r="L553" i="7"/>
  <c r="N553" i="7"/>
  <c r="R394" i="7"/>
  <c r="N398" i="7"/>
  <c r="N402" i="7"/>
  <c r="R427" i="7"/>
  <c r="S427" i="7" s="1"/>
  <c r="R441" i="7"/>
  <c r="S441" i="7" s="1"/>
  <c r="R444" i="7"/>
  <c r="S444" i="7" s="1"/>
  <c r="R512" i="7"/>
  <c r="N389" i="7"/>
  <c r="R399" i="7"/>
  <c r="S399" i="7" s="1"/>
  <c r="R403" i="7"/>
  <c r="S413" i="7"/>
  <c r="N414" i="7"/>
  <c r="L414" i="7"/>
  <c r="N416" i="7"/>
  <c r="L416" i="7"/>
  <c r="S417" i="7"/>
  <c r="N418" i="7"/>
  <c r="L418" i="7"/>
  <c r="N420" i="7"/>
  <c r="L420" i="7"/>
  <c r="N422" i="7"/>
  <c r="L422" i="7"/>
  <c r="N424" i="7"/>
  <c r="L424" i="7"/>
  <c r="S425" i="7"/>
  <c r="N426" i="7"/>
  <c r="L426" i="7"/>
  <c r="K428" i="7"/>
  <c r="R429" i="7"/>
  <c r="S429" i="7" s="1"/>
  <c r="S440" i="7"/>
  <c r="T440" i="7" s="1"/>
  <c r="U440" i="7" s="1"/>
  <c r="R442" i="7"/>
  <c r="N446" i="7"/>
  <c r="N501" i="7"/>
  <c r="L501" i="7"/>
  <c r="K544" i="7"/>
  <c r="L544" i="7" s="1"/>
  <c r="S544" i="7" s="1"/>
  <c r="R544" i="7"/>
  <c r="K473" i="7"/>
  <c r="N513" i="7"/>
  <c r="L513" i="7"/>
  <c r="L557" i="7"/>
  <c r="N557" i="7"/>
  <c r="K495" i="7"/>
  <c r="N451" i="7"/>
  <c r="O451" i="7" s="1"/>
  <c r="R452" i="7"/>
  <c r="S452" i="7" s="1"/>
  <c r="R460" i="7"/>
  <c r="S460" i="7" s="1"/>
  <c r="N470" i="7"/>
  <c r="S488" i="7"/>
  <c r="S500" i="7"/>
  <c r="R510" i="7"/>
  <c r="R517" i="7"/>
  <c r="R462" i="7"/>
  <c r="S462" i="7" s="1"/>
  <c r="R480" i="7"/>
  <c r="S480" i="7" s="1"/>
  <c r="R482" i="7"/>
  <c r="R486" i="7"/>
  <c r="S486" i="7" s="1"/>
  <c r="N511" i="7"/>
  <c r="L511" i="7"/>
  <c r="R516" i="7"/>
  <c r="S516" i="7" s="1"/>
  <c r="N517" i="7"/>
  <c r="L517" i="7"/>
  <c r="R529" i="7"/>
  <c r="S529" i="7" s="1"/>
  <c r="K534" i="7"/>
  <c r="R537" i="7"/>
  <c r="S537" i="7" s="1"/>
  <c r="R413" i="7"/>
  <c r="R415" i="7"/>
  <c r="S415" i="7" s="1"/>
  <c r="R417" i="7"/>
  <c r="R419" i="7"/>
  <c r="S419" i="7" s="1"/>
  <c r="R421" i="7"/>
  <c r="S421" i="7" s="1"/>
  <c r="R423" i="7"/>
  <c r="S423" i="7" s="1"/>
  <c r="R425" i="7"/>
  <c r="L461" i="7"/>
  <c r="K463" i="7"/>
  <c r="R464" i="7"/>
  <c r="S464" i="7" s="1"/>
  <c r="K475" i="7"/>
  <c r="K477" i="7"/>
  <c r="R478" i="7"/>
  <c r="S478" i="7" s="1"/>
  <c r="K479" i="7"/>
  <c r="N481" i="7"/>
  <c r="R494" i="7"/>
  <c r="S494" i="7" s="1"/>
  <c r="R498" i="7"/>
  <c r="S498" i="7" s="1"/>
  <c r="L505" i="7"/>
  <c r="S510" i="7"/>
  <c r="L527" i="7"/>
  <c r="N570" i="7"/>
  <c r="L570" i="7"/>
  <c r="R455" i="7"/>
  <c r="S455" i="7" s="1"/>
  <c r="N460" i="7"/>
  <c r="R466" i="7"/>
  <c r="S466" i="7" s="1"/>
  <c r="R471" i="7"/>
  <c r="S471" i="7" s="1"/>
  <c r="T471" i="7" s="1"/>
  <c r="U471" i="7" s="1"/>
  <c r="N474" i="7"/>
  <c r="O474" i="7" s="1"/>
  <c r="L481" i="7"/>
  <c r="N483" i="7"/>
  <c r="L483" i="7"/>
  <c r="K485" i="7"/>
  <c r="R499" i="7"/>
  <c r="S499" i="7" s="1"/>
  <c r="R508" i="7"/>
  <c r="S508" i="7" s="1"/>
  <c r="K509" i="7"/>
  <c r="N522" i="7"/>
  <c r="L522" i="7"/>
  <c r="L541" i="7"/>
  <c r="R543" i="7"/>
  <c r="N545" i="7"/>
  <c r="L545" i="7"/>
  <c r="N552" i="7"/>
  <c r="L552" i="7"/>
  <c r="S552" i="7" s="1"/>
  <c r="R556" i="7"/>
  <c r="R468" i="7"/>
  <c r="S468" i="7" s="1"/>
  <c r="S484" i="7"/>
  <c r="N503" i="7"/>
  <c r="L503" i="7"/>
  <c r="N515" i="7"/>
  <c r="S531" i="7"/>
  <c r="R533" i="7"/>
  <c r="S533" i="7" s="1"/>
  <c r="K536" i="7"/>
  <c r="N543" i="7"/>
  <c r="L543" i="7"/>
  <c r="S543" i="7" s="1"/>
  <c r="N556" i="7"/>
  <c r="L556" i="7"/>
  <c r="S556" i="7" s="1"/>
  <c r="L467" i="7"/>
  <c r="R470" i="7"/>
  <c r="S470" i="7" s="1"/>
  <c r="R490" i="7"/>
  <c r="S490" i="7" s="1"/>
  <c r="N491" i="7"/>
  <c r="L491" i="7"/>
  <c r="L493" i="7"/>
  <c r="K497" i="7"/>
  <c r="R502" i="7"/>
  <c r="R520" i="7"/>
  <c r="K551" i="7"/>
  <c r="N457" i="7"/>
  <c r="R459" i="7"/>
  <c r="N466" i="7"/>
  <c r="N471" i="7"/>
  <c r="O471" i="7" s="1"/>
  <c r="K489" i="7"/>
  <c r="R496" i="7"/>
  <c r="S496" i="7" s="1"/>
  <c r="R518" i="7"/>
  <c r="S518" i="7" s="1"/>
  <c r="K530" i="7"/>
  <c r="L569" i="7"/>
  <c r="N569" i="7"/>
  <c r="R472" i="7"/>
  <c r="S472" i="7" s="1"/>
  <c r="R474" i="7"/>
  <c r="S474" i="7" s="1"/>
  <c r="T474" i="7" s="1"/>
  <c r="U474" i="7" s="1"/>
  <c r="R500" i="7"/>
  <c r="R523" i="7"/>
  <c r="S523" i="7" s="1"/>
  <c r="K532" i="7"/>
  <c r="R545" i="7"/>
  <c r="R552" i="7"/>
  <c r="K568" i="7"/>
  <c r="R570" i="7"/>
  <c r="S577" i="7"/>
  <c r="R492" i="7"/>
  <c r="S492" i="7" s="1"/>
  <c r="S502" i="7"/>
  <c r="R504" i="7"/>
  <c r="S504" i="7" s="1"/>
  <c r="R521" i="7"/>
  <c r="S521" i="7" s="1"/>
  <c r="K528" i="7"/>
  <c r="R531" i="7"/>
  <c r="R535" i="7"/>
  <c r="L542" i="7"/>
  <c r="N542" i="7"/>
  <c r="N547" i="7"/>
  <c r="L547" i="7"/>
  <c r="L555" i="7"/>
  <c r="N555" i="7"/>
  <c r="N560" i="7"/>
  <c r="L560" i="7"/>
  <c r="K565" i="7"/>
  <c r="R484" i="7"/>
  <c r="K487" i="7"/>
  <c r="R506" i="7"/>
  <c r="S506" i="7" s="1"/>
  <c r="S512" i="7"/>
  <c r="R514" i="7"/>
  <c r="S514" i="7" s="1"/>
  <c r="S520" i="7"/>
  <c r="N521" i="7"/>
  <c r="N531" i="7"/>
  <c r="N535" i="7"/>
  <c r="L535" i="7"/>
  <c r="S535" i="7" s="1"/>
  <c r="R554" i="7"/>
  <c r="S554" i="7" s="1"/>
  <c r="N554" i="7"/>
  <c r="N558" i="7"/>
  <c r="L558" i="7"/>
  <c r="N564" i="7"/>
  <c r="K538" i="7"/>
  <c r="R539" i="7"/>
  <c r="S539" i="7" s="1"/>
  <c r="R574" i="7"/>
  <c r="K576" i="7"/>
  <c r="K578" i="7"/>
  <c r="K524" i="7"/>
  <c r="R525" i="7"/>
  <c r="S525" i="7" s="1"/>
  <c r="K550" i="7"/>
  <c r="N562" i="7"/>
  <c r="N574" i="7"/>
  <c r="L574" i="7"/>
  <c r="S574" i="7" s="1"/>
  <c r="K583" i="7"/>
  <c r="K585" i="7"/>
  <c r="R587" i="7"/>
  <c r="S587" i="7" s="1"/>
  <c r="K526" i="7"/>
  <c r="R527" i="7"/>
  <c r="S540" i="7"/>
  <c r="T540" i="7" s="1"/>
  <c r="U540" i="7" s="1"/>
  <c r="L562" i="7"/>
  <c r="K566" i="7"/>
  <c r="S571" i="7"/>
  <c r="R581" i="7"/>
  <c r="R577" i="7"/>
  <c r="N581" i="7"/>
  <c r="L581" i="7"/>
  <c r="S581" i="7" s="1"/>
  <c r="N573" i="7"/>
  <c r="L573" i="7"/>
  <c r="S573" i="7" s="1"/>
  <c r="N575" i="7"/>
  <c r="L575" i="7"/>
  <c r="K586" i="7"/>
  <c r="K572" i="7"/>
  <c r="K582" i="7"/>
  <c r="L584" i="7"/>
  <c r="R553" i="7"/>
  <c r="R555" i="7"/>
  <c r="R557" i="7"/>
  <c r="R559" i="7"/>
  <c r="S559" i="7" s="1"/>
  <c r="R561" i="7"/>
  <c r="S561" i="7" s="1"/>
  <c r="R563" i="7"/>
  <c r="S563" i="7" s="1"/>
  <c r="N587" i="7"/>
  <c r="R567" i="7"/>
  <c r="S567" i="7" s="1"/>
  <c r="R569" i="7"/>
  <c r="R571" i="7"/>
  <c r="R548" i="7"/>
  <c r="S548" i="7" s="1"/>
  <c r="R573" i="7"/>
  <c r="R575" i="7"/>
  <c r="K580" i="7"/>
  <c r="R584" i="7"/>
  <c r="O23" i="8" l="1"/>
  <c r="Q54" i="8"/>
  <c r="O37" i="8"/>
  <c r="T37" i="8"/>
  <c r="U37" i="8" s="1"/>
  <c r="O21" i="8"/>
  <c r="T21" i="8"/>
  <c r="U21" i="8" s="1"/>
  <c r="O46" i="8"/>
  <c r="T38" i="8"/>
  <c r="U38" i="8" s="1"/>
  <c r="O38" i="8"/>
  <c r="O30" i="8"/>
  <c r="T30" i="8"/>
  <c r="U30" i="8" s="1"/>
  <c r="T22" i="8"/>
  <c r="U22" i="8" s="1"/>
  <c r="O22" i="8"/>
  <c r="T14" i="8"/>
  <c r="U14" i="8" s="1"/>
  <c r="O14" i="8"/>
  <c r="P55" i="8"/>
  <c r="Q6" i="8"/>
  <c r="R30" i="8"/>
  <c r="S30" i="8" s="1"/>
  <c r="O35" i="8"/>
  <c r="O19" i="8"/>
  <c r="O52" i="8"/>
  <c r="S29" i="8"/>
  <c r="S53" i="8"/>
  <c r="O49" i="8"/>
  <c r="O33" i="8"/>
  <c r="O17" i="8"/>
  <c r="O44" i="8"/>
  <c r="O28" i="8"/>
  <c r="T20" i="8"/>
  <c r="U20" i="8" s="1"/>
  <c r="O20" i="8"/>
  <c r="O12" i="8"/>
  <c r="T12" i="8"/>
  <c r="U12" i="8" s="1"/>
  <c r="S52" i="8"/>
  <c r="T52" i="8" s="1"/>
  <c r="U52" i="8" s="1"/>
  <c r="N54" i="8"/>
  <c r="L54" i="8"/>
  <c r="R17" i="8"/>
  <c r="O36" i="8"/>
  <c r="O31" i="8"/>
  <c r="O15" i="8"/>
  <c r="N51" i="8"/>
  <c r="N55" i="8" s="1"/>
  <c r="L51" i="8"/>
  <c r="S43" i="8"/>
  <c r="S27" i="8"/>
  <c r="K55" i="8"/>
  <c r="R15" i="8"/>
  <c r="S15" i="8" s="1"/>
  <c r="T15" i="8" s="1"/>
  <c r="U15" i="8" s="1"/>
  <c r="O47" i="8"/>
  <c r="S44" i="8"/>
  <c r="T44" i="8" s="1"/>
  <c r="U44" i="8" s="1"/>
  <c r="O45" i="8"/>
  <c r="T45" i="8"/>
  <c r="U45" i="8" s="1"/>
  <c r="O29" i="8"/>
  <c r="T29" i="8"/>
  <c r="U29" i="8" s="1"/>
  <c r="O13" i="8"/>
  <c r="T13" i="8"/>
  <c r="U13" i="8" s="1"/>
  <c r="O50" i="8"/>
  <c r="T50" i="8"/>
  <c r="U50" i="8" s="1"/>
  <c r="O42" i="8"/>
  <c r="O34" i="8"/>
  <c r="T34" i="8"/>
  <c r="U34" i="8" s="1"/>
  <c r="T26" i="8"/>
  <c r="U26" i="8" s="1"/>
  <c r="O26" i="8"/>
  <c r="O18" i="8"/>
  <c r="T18" i="8"/>
  <c r="U18" i="8" s="1"/>
  <c r="O10" i="8"/>
  <c r="T10" i="8"/>
  <c r="U10" i="8" s="1"/>
  <c r="R35" i="8"/>
  <c r="S35" i="8" s="1"/>
  <c r="T35" i="8" s="1"/>
  <c r="U35" i="8" s="1"/>
  <c r="R49" i="8"/>
  <c r="S49" i="8" s="1"/>
  <c r="T49" i="8" s="1"/>
  <c r="U49" i="8" s="1"/>
  <c r="S42" i="8"/>
  <c r="T42" i="8" s="1"/>
  <c r="U42" i="8" s="1"/>
  <c r="S50" i="8"/>
  <c r="O43" i="8"/>
  <c r="T43" i="8"/>
  <c r="U43" i="8" s="1"/>
  <c r="O27" i="8"/>
  <c r="T27" i="8"/>
  <c r="U27" i="8" s="1"/>
  <c r="O11" i="8"/>
  <c r="S41" i="8"/>
  <c r="S25" i="8"/>
  <c r="T25" i="8" s="1"/>
  <c r="U25" i="8" s="1"/>
  <c r="S17" i="8"/>
  <c r="T17" i="8" s="1"/>
  <c r="U17" i="8" s="1"/>
  <c r="S9" i="8"/>
  <c r="O53" i="8"/>
  <c r="T53" i="8"/>
  <c r="U53" i="8" s="1"/>
  <c r="S40" i="8"/>
  <c r="S46" i="8"/>
  <c r="T46" i="8" s="1"/>
  <c r="U46" i="8" s="1"/>
  <c r="O41" i="8"/>
  <c r="T41" i="8"/>
  <c r="U41" i="8" s="1"/>
  <c r="O25" i="8"/>
  <c r="O9" i="8"/>
  <c r="T9" i="8"/>
  <c r="U9" i="8" s="1"/>
  <c r="O48" i="8"/>
  <c r="T32" i="8"/>
  <c r="U32" i="8" s="1"/>
  <c r="O32" i="8"/>
  <c r="T24" i="8"/>
  <c r="U24" i="8" s="1"/>
  <c r="O24" i="8"/>
  <c r="O16" i="8"/>
  <c r="T16" i="8"/>
  <c r="U16" i="8" s="1"/>
  <c r="O8" i="8"/>
  <c r="T8" i="8"/>
  <c r="U8" i="8" s="1"/>
  <c r="R28" i="8"/>
  <c r="S28" i="8" s="1"/>
  <c r="T28" i="8" s="1"/>
  <c r="U28" i="8" s="1"/>
  <c r="R51" i="8"/>
  <c r="R16" i="8"/>
  <c r="S16" i="8" s="1"/>
  <c r="R11" i="8"/>
  <c r="S11" i="8" s="1"/>
  <c r="T11" i="8" s="1"/>
  <c r="U11" i="8" s="1"/>
  <c r="R36" i="8"/>
  <c r="S36" i="8" s="1"/>
  <c r="T36" i="8" s="1"/>
  <c r="U36" i="8" s="1"/>
  <c r="T40" i="8"/>
  <c r="U40" i="8" s="1"/>
  <c r="O40" i="8"/>
  <c r="O39" i="8"/>
  <c r="O7" i="8"/>
  <c r="S47" i="8"/>
  <c r="T47" i="8" s="1"/>
  <c r="U47" i="8" s="1"/>
  <c r="S39" i="8"/>
  <c r="T39" i="8" s="1"/>
  <c r="U39" i="8" s="1"/>
  <c r="S31" i="8"/>
  <c r="T31" i="8" s="1"/>
  <c r="U31" i="8" s="1"/>
  <c r="S23" i="8"/>
  <c r="T23" i="8" s="1"/>
  <c r="U23" i="8" s="1"/>
  <c r="S7" i="8"/>
  <c r="T7" i="8" s="1"/>
  <c r="U7" i="8" s="1"/>
  <c r="R19" i="8"/>
  <c r="S19" i="8" s="1"/>
  <c r="T19" i="8" s="1"/>
  <c r="U19" i="8" s="1"/>
  <c r="S48" i="8"/>
  <c r="T48" i="8" s="1"/>
  <c r="U48" i="8" s="1"/>
  <c r="L55" i="8"/>
  <c r="R33" i="8"/>
  <c r="S33" i="8" s="1"/>
  <c r="T33" i="8" s="1"/>
  <c r="U33" i="8" s="1"/>
  <c r="N583" i="7"/>
  <c r="L583" i="7"/>
  <c r="N475" i="7"/>
  <c r="L475" i="7"/>
  <c r="N495" i="7"/>
  <c r="L495" i="7"/>
  <c r="N572" i="7"/>
  <c r="L572" i="7"/>
  <c r="N586" i="7"/>
  <c r="L586" i="7"/>
  <c r="L565" i="7"/>
  <c r="N565" i="7"/>
  <c r="N551" i="7"/>
  <c r="L551" i="7"/>
  <c r="N463" i="7"/>
  <c r="L463" i="7"/>
  <c r="S557" i="7"/>
  <c r="N436" i="7"/>
  <c r="L436" i="7"/>
  <c r="N585" i="7"/>
  <c r="L585" i="7"/>
  <c r="N530" i="7"/>
  <c r="L530" i="7"/>
  <c r="N526" i="7"/>
  <c r="L526" i="7"/>
  <c r="S570" i="7"/>
  <c r="S416" i="7"/>
  <c r="N456" i="7"/>
  <c r="L456" i="7"/>
  <c r="N538" i="7"/>
  <c r="L538" i="7"/>
  <c r="L453" i="7"/>
  <c r="N453" i="7"/>
  <c r="N524" i="7"/>
  <c r="L524" i="7"/>
  <c r="N479" i="7"/>
  <c r="L479" i="7"/>
  <c r="L447" i="7"/>
  <c r="N447" i="7"/>
  <c r="N432" i="7"/>
  <c r="L432" i="7"/>
  <c r="N359" i="7"/>
  <c r="L359" i="7"/>
  <c r="N580" i="7"/>
  <c r="L580" i="7"/>
  <c r="N532" i="7"/>
  <c r="L532" i="7"/>
  <c r="S569" i="7"/>
  <c r="K588" i="7"/>
  <c r="N473" i="7"/>
  <c r="L473" i="7"/>
  <c r="N566" i="7"/>
  <c r="L566" i="7"/>
  <c r="N412" i="7"/>
  <c r="L412" i="7"/>
  <c r="N487" i="7"/>
  <c r="L487" i="7"/>
  <c r="L582" i="7"/>
  <c r="N582" i="7"/>
  <c r="N576" i="7"/>
  <c r="L576" i="7"/>
  <c r="N568" i="7"/>
  <c r="L568" i="7"/>
  <c r="S437" i="7"/>
  <c r="N395" i="7"/>
  <c r="L395" i="7"/>
  <c r="S330" i="7"/>
  <c r="N355" i="7"/>
  <c r="L355" i="7"/>
  <c r="L550" i="7"/>
  <c r="N550" i="7"/>
  <c r="S555" i="7"/>
  <c r="N528" i="7"/>
  <c r="L528" i="7"/>
  <c r="N536" i="7"/>
  <c r="L536" i="7"/>
  <c r="S545" i="7"/>
  <c r="S481" i="7"/>
  <c r="S517" i="7"/>
  <c r="S401" i="7"/>
  <c r="S433" i="7"/>
  <c r="S377" i="7"/>
  <c r="S347" i="7"/>
  <c r="N234" i="7"/>
  <c r="L234" i="7"/>
  <c r="N207" i="7"/>
  <c r="L207" i="7"/>
  <c r="N239" i="7"/>
  <c r="L239" i="7"/>
  <c r="N249" i="7"/>
  <c r="L249" i="7"/>
  <c r="S249" i="7" s="1"/>
  <c r="N148" i="7"/>
  <c r="L148" i="7"/>
  <c r="S148" i="7" s="1"/>
  <c r="S197" i="7"/>
  <c r="N160" i="7"/>
  <c r="L160" i="7"/>
  <c r="S165" i="7"/>
  <c r="T165" i="7" s="1"/>
  <c r="U165" i="7" s="1"/>
  <c r="R39" i="7"/>
  <c r="O108" i="7"/>
  <c r="O7" i="7"/>
  <c r="O20" i="7"/>
  <c r="T20" i="7"/>
  <c r="U20" i="7" s="1"/>
  <c r="O36" i="7"/>
  <c r="O52" i="7"/>
  <c r="T52" i="7"/>
  <c r="U52" i="7" s="1"/>
  <c r="O68" i="7"/>
  <c r="T95" i="7"/>
  <c r="U95" i="7" s="1"/>
  <c r="O95" i="7"/>
  <c r="O84" i="7"/>
  <c r="R84" i="7"/>
  <c r="T132" i="7"/>
  <c r="U132" i="7" s="1"/>
  <c r="O132" i="7"/>
  <c r="O168" i="7"/>
  <c r="R168" i="7"/>
  <c r="S168" i="7" s="1"/>
  <c r="T168" i="7" s="1"/>
  <c r="U168" i="7" s="1"/>
  <c r="O112" i="7"/>
  <c r="O81" i="7"/>
  <c r="Q113" i="7"/>
  <c r="O180" i="7"/>
  <c r="O182" i="7"/>
  <c r="Q141" i="7"/>
  <c r="T149" i="7"/>
  <c r="U149" i="7" s="1"/>
  <c r="O149" i="7"/>
  <c r="O235" i="7"/>
  <c r="Q152" i="7"/>
  <c r="Q280" i="7"/>
  <c r="T219" i="7"/>
  <c r="U219" i="7" s="1"/>
  <c r="O219" i="7"/>
  <c r="T198" i="7"/>
  <c r="U198" i="7" s="1"/>
  <c r="O198" i="7"/>
  <c r="O165" i="7"/>
  <c r="Q245" i="7"/>
  <c r="O183" i="7"/>
  <c r="Q203" i="7"/>
  <c r="Q236" i="7"/>
  <c r="O261" i="7"/>
  <c r="O290" i="7"/>
  <c r="R290" i="7"/>
  <c r="S290" i="7" s="1"/>
  <c r="T290" i="7" s="1"/>
  <c r="U290" i="7" s="1"/>
  <c r="T279" i="7"/>
  <c r="U279" i="7" s="1"/>
  <c r="O279" i="7"/>
  <c r="T252" i="7"/>
  <c r="U252" i="7" s="1"/>
  <c r="O252" i="7"/>
  <c r="T268" i="7"/>
  <c r="U268" i="7" s="1"/>
  <c r="O268" i="7"/>
  <c r="Q295" i="7"/>
  <c r="O275" i="7"/>
  <c r="T275" i="7"/>
  <c r="U275" i="7" s="1"/>
  <c r="O345" i="7"/>
  <c r="T345" i="7"/>
  <c r="U345" i="7" s="1"/>
  <c r="T308" i="7"/>
  <c r="U308" i="7" s="1"/>
  <c r="O308" i="7"/>
  <c r="Q305" i="7"/>
  <c r="Q351" i="7"/>
  <c r="Q333" i="7"/>
  <c r="O393" i="7"/>
  <c r="R393" i="7"/>
  <c r="S393" i="7" s="1"/>
  <c r="T393" i="7" s="1"/>
  <c r="U393" i="7" s="1"/>
  <c r="Q340" i="7"/>
  <c r="O384" i="7"/>
  <c r="Q458" i="7"/>
  <c r="O439" i="7"/>
  <c r="T439" i="7"/>
  <c r="U439" i="7" s="1"/>
  <c r="Q378" i="7"/>
  <c r="O416" i="7"/>
  <c r="T416" i="7"/>
  <c r="U416" i="7" s="1"/>
  <c r="R416" i="7"/>
  <c r="O414" i="7"/>
  <c r="R414" i="7"/>
  <c r="T385" i="7"/>
  <c r="U385" i="7" s="1"/>
  <c r="O385" i="7"/>
  <c r="O368" i="7"/>
  <c r="R368" i="7"/>
  <c r="S368" i="7" s="1"/>
  <c r="T368" i="7" s="1"/>
  <c r="U368" i="7" s="1"/>
  <c r="O571" i="7"/>
  <c r="T571" i="7"/>
  <c r="U571" i="7" s="1"/>
  <c r="T417" i="7"/>
  <c r="U417" i="7" s="1"/>
  <c r="O417" i="7"/>
  <c r="Q528" i="7"/>
  <c r="Q447" i="7"/>
  <c r="Q565" i="7"/>
  <c r="T520" i="7"/>
  <c r="U520" i="7" s="1"/>
  <c r="O520" i="7"/>
  <c r="T460" i="7"/>
  <c r="U460" i="7" s="1"/>
  <c r="O460" i="7"/>
  <c r="T444" i="7"/>
  <c r="U444" i="7" s="1"/>
  <c r="O444" i="7"/>
  <c r="T481" i="7"/>
  <c r="U481" i="7" s="1"/>
  <c r="O481" i="7"/>
  <c r="R481" i="7"/>
  <c r="Q463" i="7"/>
  <c r="Q475" i="7"/>
  <c r="Q538" i="7"/>
  <c r="Q580" i="7"/>
  <c r="O501" i="7"/>
  <c r="R501" i="7"/>
  <c r="S501" i="7" s="1"/>
  <c r="T501" i="7" s="1"/>
  <c r="U501" i="7" s="1"/>
  <c r="O517" i="7"/>
  <c r="T517" i="7"/>
  <c r="U517" i="7" s="1"/>
  <c r="T548" i="7"/>
  <c r="U548" i="7" s="1"/>
  <c r="O548" i="7"/>
  <c r="T552" i="7"/>
  <c r="U552" i="7" s="1"/>
  <c r="O552" i="7"/>
  <c r="O541" i="7"/>
  <c r="R541" i="7"/>
  <c r="O574" i="7"/>
  <c r="T574" i="7"/>
  <c r="U574" i="7" s="1"/>
  <c r="L180" i="7"/>
  <c r="N180" i="7"/>
  <c r="L162" i="7"/>
  <c r="N162" i="7"/>
  <c r="L139" i="7"/>
  <c r="S139" i="7" s="1"/>
  <c r="N139" i="7"/>
  <c r="N73" i="7"/>
  <c r="L73" i="7"/>
  <c r="N47" i="7"/>
  <c r="L47" i="7"/>
  <c r="S47" i="7" s="1"/>
  <c r="Q79" i="7"/>
  <c r="N49" i="7"/>
  <c r="L49" i="7"/>
  <c r="L172" i="7"/>
  <c r="N172" i="7"/>
  <c r="Q55" i="7"/>
  <c r="Q13" i="7"/>
  <c r="Q31" i="7"/>
  <c r="N497" i="7"/>
  <c r="L497" i="7"/>
  <c r="N509" i="7"/>
  <c r="L509" i="7"/>
  <c r="S527" i="7"/>
  <c r="N428" i="7"/>
  <c r="L428" i="7"/>
  <c r="N404" i="7"/>
  <c r="L404" i="7"/>
  <c r="N430" i="7"/>
  <c r="L430" i="7"/>
  <c r="L370" i="7"/>
  <c r="N370" i="7"/>
  <c r="N357" i="7"/>
  <c r="L357" i="7"/>
  <c r="S323" i="7"/>
  <c r="N337" i="7"/>
  <c r="L337" i="7"/>
  <c r="L458" i="7"/>
  <c r="N458" i="7"/>
  <c r="N386" i="7"/>
  <c r="L386" i="7"/>
  <c r="N328" i="7"/>
  <c r="L328" i="7"/>
  <c r="N267" i="7"/>
  <c r="L267" i="7"/>
  <c r="N232" i="7"/>
  <c r="L232" i="7"/>
  <c r="L205" i="7"/>
  <c r="N205" i="7"/>
  <c r="N273" i="7"/>
  <c r="L273" i="7"/>
  <c r="N152" i="7"/>
  <c r="L152" i="7"/>
  <c r="S227" i="7"/>
  <c r="T227" i="7" s="1"/>
  <c r="U227" i="7" s="1"/>
  <c r="S192" i="7"/>
  <c r="S202" i="7"/>
  <c r="N116" i="7"/>
  <c r="L116" i="7"/>
  <c r="L141" i="7"/>
  <c r="N141" i="7"/>
  <c r="N113" i="7"/>
  <c r="L113" i="7"/>
  <c r="R11" i="7"/>
  <c r="T87" i="7"/>
  <c r="U87" i="7" s="1"/>
  <c r="O22" i="7"/>
  <c r="T22" i="7"/>
  <c r="U22" i="7" s="1"/>
  <c r="O38" i="7"/>
  <c r="O54" i="7"/>
  <c r="T54" i="7"/>
  <c r="U54" i="7" s="1"/>
  <c r="O70" i="7"/>
  <c r="O97" i="7"/>
  <c r="T133" i="7"/>
  <c r="U133" i="7" s="1"/>
  <c r="O133" i="7"/>
  <c r="O14" i="7"/>
  <c r="O176" i="7"/>
  <c r="R176" i="7"/>
  <c r="T83" i="7"/>
  <c r="U83" i="7" s="1"/>
  <c r="O83" i="7"/>
  <c r="Q190" i="7"/>
  <c r="T192" i="7"/>
  <c r="U192" i="7" s="1"/>
  <c r="O192" i="7"/>
  <c r="O159" i="7"/>
  <c r="T159" i="7"/>
  <c r="U159" i="7" s="1"/>
  <c r="O178" i="7"/>
  <c r="R178" i="7"/>
  <c r="S178" i="7" s="1"/>
  <c r="T178" i="7" s="1"/>
  <c r="U178" i="7" s="1"/>
  <c r="O240" i="7"/>
  <c r="T240" i="7"/>
  <c r="U240" i="7" s="1"/>
  <c r="Q154" i="7"/>
  <c r="O162" i="7"/>
  <c r="T221" i="7"/>
  <c r="U221" i="7" s="1"/>
  <c r="O221" i="7"/>
  <c r="Q239" i="7"/>
  <c r="Q167" i="7"/>
  <c r="O169" i="7"/>
  <c r="T169" i="7"/>
  <c r="U169" i="7" s="1"/>
  <c r="O185" i="7"/>
  <c r="T185" i="7"/>
  <c r="U185" i="7" s="1"/>
  <c r="Q205" i="7"/>
  <c r="Q238" i="7"/>
  <c r="Q263" i="7"/>
  <c r="O292" i="7"/>
  <c r="T292" i="7"/>
  <c r="U292" i="7" s="1"/>
  <c r="R292" i="7"/>
  <c r="S292" i="7" s="1"/>
  <c r="O288" i="7"/>
  <c r="R288" i="7"/>
  <c r="S288" i="7" s="1"/>
  <c r="T288" i="7" s="1"/>
  <c r="U288" i="7" s="1"/>
  <c r="T254" i="7"/>
  <c r="U254" i="7" s="1"/>
  <c r="O254" i="7"/>
  <c r="T270" i="7"/>
  <c r="U270" i="7" s="1"/>
  <c r="O270" i="7"/>
  <c r="O296" i="7"/>
  <c r="O282" i="7"/>
  <c r="T282" i="7"/>
  <c r="U282" i="7" s="1"/>
  <c r="O356" i="7"/>
  <c r="T356" i="7"/>
  <c r="U356" i="7" s="1"/>
  <c r="Q313" i="7"/>
  <c r="O321" i="7"/>
  <c r="T321" i="7"/>
  <c r="U321" i="7" s="1"/>
  <c r="Q294" i="7"/>
  <c r="O343" i="7"/>
  <c r="T343" i="7"/>
  <c r="U343" i="7" s="1"/>
  <c r="R405" i="7"/>
  <c r="S405" i="7" s="1"/>
  <c r="T405" i="7" s="1"/>
  <c r="U405" i="7" s="1"/>
  <c r="O405" i="7"/>
  <c r="O342" i="7"/>
  <c r="R342" i="7"/>
  <c r="S342" i="7" s="1"/>
  <c r="T342" i="7" s="1"/>
  <c r="U342" i="7" s="1"/>
  <c r="R402" i="7"/>
  <c r="S402" i="7" s="1"/>
  <c r="T402" i="7" s="1"/>
  <c r="U402" i="7" s="1"/>
  <c r="O402" i="7"/>
  <c r="R374" i="7"/>
  <c r="O374" i="7"/>
  <c r="T442" i="7"/>
  <c r="U442" i="7" s="1"/>
  <c r="O442" i="7"/>
  <c r="R411" i="7"/>
  <c r="S411" i="7" s="1"/>
  <c r="T411" i="7" s="1"/>
  <c r="U411" i="7" s="1"/>
  <c r="O411" i="7"/>
  <c r="O424" i="7"/>
  <c r="R424" i="7"/>
  <c r="S424" i="7" s="1"/>
  <c r="T424" i="7" s="1"/>
  <c r="U424" i="7" s="1"/>
  <c r="O422" i="7"/>
  <c r="R422" i="7"/>
  <c r="S422" i="7" s="1"/>
  <c r="T422" i="7" s="1"/>
  <c r="U422" i="7" s="1"/>
  <c r="T387" i="7"/>
  <c r="U387" i="7" s="1"/>
  <c r="O387" i="7"/>
  <c r="Q370" i="7"/>
  <c r="O435" i="7"/>
  <c r="T435" i="7"/>
  <c r="U435" i="7" s="1"/>
  <c r="T419" i="7"/>
  <c r="U419" i="7" s="1"/>
  <c r="O419" i="7"/>
  <c r="T569" i="7"/>
  <c r="U569" i="7" s="1"/>
  <c r="O569" i="7"/>
  <c r="T449" i="7"/>
  <c r="U449" i="7" s="1"/>
  <c r="O449" i="7"/>
  <c r="O406" i="7"/>
  <c r="T406" i="7"/>
  <c r="U406" i="7" s="1"/>
  <c r="R406" i="7"/>
  <c r="S406" i="7" s="1"/>
  <c r="Q524" i="7"/>
  <c r="T446" i="7"/>
  <c r="U446" i="7" s="1"/>
  <c r="O446" i="7"/>
  <c r="O483" i="7"/>
  <c r="R483" i="7"/>
  <c r="S483" i="7" s="1"/>
  <c r="T483" i="7" s="1"/>
  <c r="U483" i="7" s="1"/>
  <c r="O465" i="7"/>
  <c r="R465" i="7"/>
  <c r="Q477" i="7"/>
  <c r="O529" i="7"/>
  <c r="T529" i="7"/>
  <c r="U529" i="7" s="1"/>
  <c r="Q487" i="7"/>
  <c r="O503" i="7"/>
  <c r="R503" i="7"/>
  <c r="S503" i="7" s="1"/>
  <c r="T503" i="7" s="1"/>
  <c r="U503" i="7" s="1"/>
  <c r="O519" i="7"/>
  <c r="R519" i="7"/>
  <c r="S519" i="7" s="1"/>
  <c r="T519" i="7" s="1"/>
  <c r="U519" i="7" s="1"/>
  <c r="Q550" i="7"/>
  <c r="O554" i="7"/>
  <c r="T554" i="7"/>
  <c r="U554" i="7" s="1"/>
  <c r="O543" i="7"/>
  <c r="T543" i="7"/>
  <c r="U543" i="7" s="1"/>
  <c r="O581" i="7"/>
  <c r="T581" i="7"/>
  <c r="U581" i="7" s="1"/>
  <c r="L91" i="7"/>
  <c r="S91" i="7" s="1"/>
  <c r="N91" i="7"/>
  <c r="Q41" i="7"/>
  <c r="R162" i="7"/>
  <c r="S108" i="7"/>
  <c r="T108" i="7" s="1"/>
  <c r="U108" i="7" s="1"/>
  <c r="Q75" i="7"/>
  <c r="N96" i="7"/>
  <c r="L96" i="7"/>
  <c r="Q35" i="7"/>
  <c r="N7" i="7"/>
  <c r="L7" i="7"/>
  <c r="S7" i="7" s="1"/>
  <c r="T7" i="7" s="1"/>
  <c r="U7" i="7" s="1"/>
  <c r="S120" i="7"/>
  <c r="N87" i="7"/>
  <c r="O87" i="7" s="1"/>
  <c r="L87" i="7"/>
  <c r="S87" i="7" s="1"/>
  <c r="N71" i="7"/>
  <c r="O71" i="7" s="1"/>
  <c r="L71" i="7"/>
  <c r="N33" i="7"/>
  <c r="L33" i="7"/>
  <c r="S36" i="7"/>
  <c r="T36" i="7" s="1"/>
  <c r="U36" i="7" s="1"/>
  <c r="N376" i="7"/>
  <c r="L376" i="7"/>
  <c r="S396" i="7"/>
  <c r="N353" i="7"/>
  <c r="L353" i="7"/>
  <c r="N318" i="7"/>
  <c r="L318" i="7"/>
  <c r="L285" i="7"/>
  <c r="N285" i="7"/>
  <c r="N294" i="7"/>
  <c r="L294" i="7"/>
  <c r="N295" i="7"/>
  <c r="L295" i="7"/>
  <c r="N283" i="7"/>
  <c r="L283" i="7"/>
  <c r="N263" i="7"/>
  <c r="L263" i="7"/>
  <c r="N379" i="7"/>
  <c r="L379" i="7"/>
  <c r="N230" i="7"/>
  <c r="L230" i="7"/>
  <c r="N203" i="7"/>
  <c r="L203" i="7"/>
  <c r="S296" i="7"/>
  <c r="T296" i="7" s="1"/>
  <c r="U296" i="7" s="1"/>
  <c r="N246" i="7"/>
  <c r="L246" i="7"/>
  <c r="L215" i="7"/>
  <c r="N215" i="7"/>
  <c r="S229" i="7"/>
  <c r="N118" i="7"/>
  <c r="L118" i="7"/>
  <c r="O89" i="7"/>
  <c r="O24" i="7"/>
  <c r="O56" i="7"/>
  <c r="O72" i="7"/>
  <c r="O101" i="7"/>
  <c r="T134" i="7"/>
  <c r="U134" i="7" s="1"/>
  <c r="O134" i="7"/>
  <c r="R86" i="7"/>
  <c r="O184" i="7"/>
  <c r="R184" i="7"/>
  <c r="O209" i="7"/>
  <c r="O227" i="7"/>
  <c r="O172" i="7"/>
  <c r="O188" i="7"/>
  <c r="R188" i="7"/>
  <c r="T140" i="7"/>
  <c r="U140" i="7" s="1"/>
  <c r="O140" i="7"/>
  <c r="Q156" i="7"/>
  <c r="O164" i="7"/>
  <c r="T223" i="7"/>
  <c r="U223" i="7" s="1"/>
  <c r="O223" i="7"/>
  <c r="T276" i="7"/>
  <c r="U276" i="7" s="1"/>
  <c r="O276" i="7"/>
  <c r="R201" i="7"/>
  <c r="O201" i="7"/>
  <c r="O171" i="7"/>
  <c r="T171" i="7"/>
  <c r="U171" i="7" s="1"/>
  <c r="Q207" i="7"/>
  <c r="T249" i="7"/>
  <c r="U249" i="7" s="1"/>
  <c r="O249" i="7"/>
  <c r="O265" i="7"/>
  <c r="T265" i="7"/>
  <c r="U265" i="7" s="1"/>
  <c r="Q303" i="7"/>
  <c r="O293" i="7"/>
  <c r="T293" i="7"/>
  <c r="U293" i="7" s="1"/>
  <c r="T256" i="7"/>
  <c r="U256" i="7" s="1"/>
  <c r="O256" i="7"/>
  <c r="T272" i="7"/>
  <c r="U272" i="7" s="1"/>
  <c r="O272" i="7"/>
  <c r="O298" i="7"/>
  <c r="Q357" i="7"/>
  <c r="Q326" i="7"/>
  <c r="O382" i="7"/>
  <c r="R382" i="7"/>
  <c r="O310" i="7"/>
  <c r="R310" i="7"/>
  <c r="S310" i="7" s="1"/>
  <c r="T310" i="7" s="1"/>
  <c r="U310" i="7" s="1"/>
  <c r="Q352" i="7"/>
  <c r="Q285" i="7"/>
  <c r="R344" i="7"/>
  <c r="S344" i="7" s="1"/>
  <c r="T344" i="7" s="1"/>
  <c r="U344" i="7" s="1"/>
  <c r="O344" i="7"/>
  <c r="Q412" i="7"/>
  <c r="O388" i="7"/>
  <c r="Q309" i="7"/>
  <c r="O427" i="7"/>
  <c r="T427" i="7"/>
  <c r="U427" i="7" s="1"/>
  <c r="O437" i="7"/>
  <c r="T437" i="7"/>
  <c r="U437" i="7" s="1"/>
  <c r="R360" i="7"/>
  <c r="S360" i="7" s="1"/>
  <c r="O360" i="7"/>
  <c r="T360" i="7"/>
  <c r="U360" i="7" s="1"/>
  <c r="O390" i="7"/>
  <c r="T390" i="7"/>
  <c r="U390" i="7" s="1"/>
  <c r="O391" i="7"/>
  <c r="R391" i="7"/>
  <c r="S391" i="7" s="1"/>
  <c r="T391" i="7"/>
  <c r="U391" i="7" s="1"/>
  <c r="Q436" i="7"/>
  <c r="T421" i="7"/>
  <c r="U421" i="7" s="1"/>
  <c r="O421" i="7"/>
  <c r="T468" i="7"/>
  <c r="U468" i="7" s="1"/>
  <c r="O468" i="7"/>
  <c r="O408" i="7"/>
  <c r="R408" i="7"/>
  <c r="S408" i="7" s="1"/>
  <c r="T408" i="7" s="1"/>
  <c r="U408" i="7" s="1"/>
  <c r="O539" i="7"/>
  <c r="T539" i="7"/>
  <c r="U539" i="7" s="1"/>
  <c r="Q479" i="7"/>
  <c r="T448" i="7"/>
  <c r="U448" i="7" s="1"/>
  <c r="O448" i="7"/>
  <c r="T486" i="7"/>
  <c r="U486" i="7" s="1"/>
  <c r="O486" i="7"/>
  <c r="R467" i="7"/>
  <c r="S467" i="7" s="1"/>
  <c r="T467" i="7" s="1"/>
  <c r="U467" i="7" s="1"/>
  <c r="O467" i="7"/>
  <c r="O482" i="7"/>
  <c r="T482" i="7"/>
  <c r="U482" i="7" s="1"/>
  <c r="Q530" i="7"/>
  <c r="Q489" i="7"/>
  <c r="O505" i="7"/>
  <c r="R505" i="7"/>
  <c r="O522" i="7"/>
  <c r="R522" i="7"/>
  <c r="S522" i="7" s="1"/>
  <c r="T522" i="7" s="1"/>
  <c r="U522" i="7" s="1"/>
  <c r="T573" i="7"/>
  <c r="U573" i="7" s="1"/>
  <c r="O573" i="7"/>
  <c r="O556" i="7"/>
  <c r="T556" i="7"/>
  <c r="U556" i="7" s="1"/>
  <c r="O549" i="7"/>
  <c r="T549" i="7"/>
  <c r="U549" i="7" s="1"/>
  <c r="R549" i="7"/>
  <c r="Q576" i="7"/>
  <c r="N37" i="7"/>
  <c r="L37" i="7"/>
  <c r="N69" i="7"/>
  <c r="L69" i="7"/>
  <c r="S69" i="7" s="1"/>
  <c r="N94" i="7"/>
  <c r="L94" i="7"/>
  <c r="S94" i="7" s="1"/>
  <c r="R71" i="7"/>
  <c r="T43" i="7"/>
  <c r="U43" i="7" s="1"/>
  <c r="R43" i="7"/>
  <c r="R36" i="7"/>
  <c r="Q116" i="7"/>
  <c r="O10" i="7"/>
  <c r="T10" i="7"/>
  <c r="U10" i="7" s="1"/>
  <c r="N438" i="7"/>
  <c r="L438" i="7"/>
  <c r="S400" i="7"/>
  <c r="N326" i="7"/>
  <c r="L326" i="7"/>
  <c r="N309" i="7"/>
  <c r="L309" i="7"/>
  <c r="N315" i="7"/>
  <c r="L315" i="7"/>
  <c r="N271" i="7"/>
  <c r="L271" i="7"/>
  <c r="N228" i="7"/>
  <c r="L228" i="7"/>
  <c r="N195" i="7"/>
  <c r="L195" i="7"/>
  <c r="S216" i="7"/>
  <c r="T216" i="7" s="1"/>
  <c r="U216" i="7" s="1"/>
  <c r="N245" i="7"/>
  <c r="L245" i="7"/>
  <c r="L244" i="7"/>
  <c r="N244" i="7"/>
  <c r="N130" i="7"/>
  <c r="L130" i="7"/>
  <c r="L190" i="7"/>
  <c r="N190" i="7"/>
  <c r="S103" i="7"/>
  <c r="N45" i="7"/>
  <c r="L45" i="7"/>
  <c r="T111" i="7"/>
  <c r="U111" i="7" s="1"/>
  <c r="R111" i="7"/>
  <c r="S111" i="7" s="1"/>
  <c r="O111" i="7"/>
  <c r="O42" i="7"/>
  <c r="O58" i="7"/>
  <c r="O74" i="7"/>
  <c r="T74" i="7"/>
  <c r="U74" i="7" s="1"/>
  <c r="O145" i="7"/>
  <c r="T103" i="7"/>
  <c r="U103" i="7" s="1"/>
  <c r="O103" i="7"/>
  <c r="T135" i="7"/>
  <c r="U135" i="7" s="1"/>
  <c r="O135" i="7"/>
  <c r="O107" i="7"/>
  <c r="T107" i="7"/>
  <c r="U107" i="7" s="1"/>
  <c r="O100" i="7"/>
  <c r="T100" i="7"/>
  <c r="U100" i="7" s="1"/>
  <c r="Q121" i="7"/>
  <c r="O210" i="7"/>
  <c r="T210" i="7"/>
  <c r="U210" i="7" s="1"/>
  <c r="Q118" i="7"/>
  <c r="O204" i="7"/>
  <c r="O231" i="7"/>
  <c r="Q158" i="7"/>
  <c r="T166" i="7"/>
  <c r="U166" i="7" s="1"/>
  <c r="O166" i="7"/>
  <c r="Q244" i="7"/>
  <c r="O214" i="7"/>
  <c r="T214" i="7"/>
  <c r="U214" i="7" s="1"/>
  <c r="O216" i="7"/>
  <c r="O173" i="7"/>
  <c r="T173" i="7"/>
  <c r="U173" i="7" s="1"/>
  <c r="Q189" i="7"/>
  <c r="Q226" i="7"/>
  <c r="Q251" i="7"/>
  <c r="Q267" i="7"/>
  <c r="O306" i="7"/>
  <c r="O323" i="7"/>
  <c r="T323" i="7"/>
  <c r="U323" i="7" s="1"/>
  <c r="T258" i="7"/>
  <c r="U258" i="7" s="1"/>
  <c r="O258" i="7"/>
  <c r="T274" i="7"/>
  <c r="U274" i="7" s="1"/>
  <c r="O274" i="7"/>
  <c r="T334" i="7"/>
  <c r="U334" i="7" s="1"/>
  <c r="O334" i="7"/>
  <c r="T300" i="7"/>
  <c r="U300" i="7" s="1"/>
  <c r="O300" i="7"/>
  <c r="T375" i="7"/>
  <c r="U375" i="7" s="1"/>
  <c r="O375" i="7"/>
  <c r="O331" i="7"/>
  <c r="T331" i="7"/>
  <c r="U331" i="7" s="1"/>
  <c r="O314" i="7"/>
  <c r="T314" i="7"/>
  <c r="U314" i="7" s="1"/>
  <c r="Q328" i="7"/>
  <c r="Q353" i="7"/>
  <c r="O287" i="7"/>
  <c r="T287" i="7"/>
  <c r="U287" i="7" s="1"/>
  <c r="R287" i="7"/>
  <c r="S287" i="7" s="1"/>
  <c r="T346" i="7"/>
  <c r="U346" i="7" s="1"/>
  <c r="O346" i="7"/>
  <c r="O420" i="7"/>
  <c r="R420" i="7"/>
  <c r="T389" i="7"/>
  <c r="U389" i="7" s="1"/>
  <c r="O389" i="7"/>
  <c r="Q311" i="7"/>
  <c r="T407" i="7"/>
  <c r="U407" i="7" s="1"/>
  <c r="R407" i="7"/>
  <c r="S407" i="7" s="1"/>
  <c r="O407" i="7"/>
  <c r="R362" i="7"/>
  <c r="S362" i="7" s="1"/>
  <c r="T362" i="7" s="1"/>
  <c r="U362" i="7" s="1"/>
  <c r="O362" i="7"/>
  <c r="T399" i="7"/>
  <c r="U399" i="7" s="1"/>
  <c r="O399" i="7"/>
  <c r="O396" i="7"/>
  <c r="T396" i="7"/>
  <c r="U396" i="7" s="1"/>
  <c r="T478" i="7"/>
  <c r="U478" i="7" s="1"/>
  <c r="O478" i="7"/>
  <c r="O423" i="7"/>
  <c r="T423" i="7"/>
  <c r="U423" i="7" s="1"/>
  <c r="T492" i="7"/>
  <c r="U492" i="7" s="1"/>
  <c r="O492" i="7"/>
  <c r="Q453" i="7"/>
  <c r="O410" i="7"/>
  <c r="T410" i="7"/>
  <c r="U410" i="7" s="1"/>
  <c r="R410" i="7"/>
  <c r="S410" i="7" s="1"/>
  <c r="T567" i="7"/>
  <c r="U567" i="7" s="1"/>
  <c r="O567" i="7"/>
  <c r="T498" i="7"/>
  <c r="U498" i="7" s="1"/>
  <c r="O498" i="7"/>
  <c r="T450" i="7"/>
  <c r="U450" i="7" s="1"/>
  <c r="O450" i="7"/>
  <c r="O523" i="7"/>
  <c r="T523" i="7"/>
  <c r="U523" i="7" s="1"/>
  <c r="R469" i="7"/>
  <c r="S469" i="7" s="1"/>
  <c r="T469" i="7" s="1"/>
  <c r="U469" i="7" s="1"/>
  <c r="O469" i="7"/>
  <c r="Q485" i="7"/>
  <c r="O521" i="7"/>
  <c r="T521" i="7"/>
  <c r="U521" i="7" s="1"/>
  <c r="R491" i="7"/>
  <c r="S491" i="7" s="1"/>
  <c r="T491" i="7" s="1"/>
  <c r="U491" i="7" s="1"/>
  <c r="O491" i="7"/>
  <c r="O507" i="7"/>
  <c r="T507" i="7"/>
  <c r="U507" i="7" s="1"/>
  <c r="R507" i="7"/>
  <c r="S507" i="7" s="1"/>
  <c r="O533" i="7"/>
  <c r="T533" i="7"/>
  <c r="U533" i="7" s="1"/>
  <c r="T575" i="7"/>
  <c r="U575" i="7" s="1"/>
  <c r="O575" i="7"/>
  <c r="O558" i="7"/>
  <c r="R558" i="7"/>
  <c r="S558" i="7" s="1"/>
  <c r="T558" i="7" s="1"/>
  <c r="U558" i="7" s="1"/>
  <c r="Q566" i="7"/>
  <c r="Q578" i="7"/>
  <c r="R67" i="7"/>
  <c r="N39" i="7"/>
  <c r="O39" i="7" s="1"/>
  <c r="L39" i="7"/>
  <c r="S39" i="7" s="1"/>
  <c r="T39" i="7" s="1"/>
  <c r="U39" i="7" s="1"/>
  <c r="N15" i="7"/>
  <c r="L15" i="7"/>
  <c r="O90" i="7"/>
  <c r="R70" i="7"/>
  <c r="S70" i="7" s="1"/>
  <c r="T70" i="7" s="1"/>
  <c r="U70" i="7" s="1"/>
  <c r="N25" i="7"/>
  <c r="L25" i="7"/>
  <c r="S109" i="7"/>
  <c r="O85" i="7"/>
  <c r="T85" i="7"/>
  <c r="U85" i="7" s="1"/>
  <c r="N67" i="7"/>
  <c r="O67" i="7" s="1"/>
  <c r="L67" i="7"/>
  <c r="N63" i="7"/>
  <c r="L63" i="7"/>
  <c r="O27" i="7"/>
  <c r="R27" i="7"/>
  <c r="S584" i="7"/>
  <c r="T584" i="7" s="1"/>
  <c r="U584" i="7" s="1"/>
  <c r="S575" i="7"/>
  <c r="N578" i="7"/>
  <c r="L578" i="7"/>
  <c r="N489" i="7"/>
  <c r="L489" i="7"/>
  <c r="S541" i="7"/>
  <c r="T541" i="7" s="1"/>
  <c r="U541" i="7" s="1"/>
  <c r="S420" i="7"/>
  <c r="T420" i="7" s="1"/>
  <c r="U420" i="7" s="1"/>
  <c r="S553" i="7"/>
  <c r="N352" i="7"/>
  <c r="L352" i="7"/>
  <c r="N350" i="7"/>
  <c r="L350" i="7"/>
  <c r="N348" i="7"/>
  <c r="L348" i="7"/>
  <c r="S306" i="7"/>
  <c r="T306" i="7" s="1"/>
  <c r="U306" i="7" s="1"/>
  <c r="N280" i="7"/>
  <c r="L280" i="7"/>
  <c r="N317" i="7"/>
  <c r="L317" i="7"/>
  <c r="N299" i="7"/>
  <c r="L299" i="7"/>
  <c r="S298" i="7"/>
  <c r="T298" i="7" s="1"/>
  <c r="U298" i="7" s="1"/>
  <c r="N226" i="7"/>
  <c r="L226" i="7"/>
  <c r="L193" i="7"/>
  <c r="N193" i="7"/>
  <c r="S284" i="7"/>
  <c r="N257" i="7"/>
  <c r="L257" i="7"/>
  <c r="N242" i="7"/>
  <c r="L242" i="7"/>
  <c r="S240" i="7"/>
  <c r="R209" i="7"/>
  <c r="S184" i="7"/>
  <c r="T184" i="7" s="1"/>
  <c r="U184" i="7" s="1"/>
  <c r="N251" i="7"/>
  <c r="L251" i="7"/>
  <c r="N253" i="7"/>
  <c r="L253" i="7"/>
  <c r="R216" i="7"/>
  <c r="S182" i="7"/>
  <c r="T182" i="7" s="1"/>
  <c r="U182" i="7" s="1"/>
  <c r="R145" i="7"/>
  <c r="S145" i="7" s="1"/>
  <c r="T145" i="7" s="1"/>
  <c r="U145" i="7" s="1"/>
  <c r="S331" i="7"/>
  <c r="R129" i="7"/>
  <c r="L204" i="7"/>
  <c r="S204" i="7" s="1"/>
  <c r="T204" i="7" s="1"/>
  <c r="U204" i="7" s="1"/>
  <c r="N204" i="7"/>
  <c r="N222" i="7"/>
  <c r="O222" i="7" s="1"/>
  <c r="L222" i="7"/>
  <c r="S222" i="7" s="1"/>
  <c r="L126" i="7"/>
  <c r="N126" i="7"/>
  <c r="O126" i="7" s="1"/>
  <c r="S164" i="7"/>
  <c r="T164" i="7" s="1"/>
  <c r="U164" i="7" s="1"/>
  <c r="O73" i="7"/>
  <c r="N35" i="7"/>
  <c r="L35" i="7"/>
  <c r="T117" i="7"/>
  <c r="U117" i="7" s="1"/>
  <c r="O117" i="7"/>
  <c r="O28" i="7"/>
  <c r="T28" i="7"/>
  <c r="U28" i="7" s="1"/>
  <c r="O44" i="7"/>
  <c r="O60" i="7"/>
  <c r="O76" i="7"/>
  <c r="O153" i="7"/>
  <c r="T153" i="7"/>
  <c r="U153" i="7" s="1"/>
  <c r="T105" i="7"/>
  <c r="U105" i="7" s="1"/>
  <c r="O105" i="7"/>
  <c r="T136" i="7"/>
  <c r="U136" i="7" s="1"/>
  <c r="O136" i="7"/>
  <c r="O114" i="7"/>
  <c r="O94" i="7"/>
  <c r="T94" i="7"/>
  <c r="U94" i="7" s="1"/>
  <c r="R94" i="7"/>
  <c r="O102" i="7"/>
  <c r="T102" i="7"/>
  <c r="U102" i="7" s="1"/>
  <c r="O123" i="7"/>
  <c r="T237" i="7"/>
  <c r="U237" i="7" s="1"/>
  <c r="O237" i="7"/>
  <c r="T120" i="7"/>
  <c r="U120" i="7" s="1"/>
  <c r="O120" i="7"/>
  <c r="O212" i="7"/>
  <c r="T212" i="7"/>
  <c r="U212" i="7" s="1"/>
  <c r="T233" i="7"/>
  <c r="U233" i="7" s="1"/>
  <c r="O233" i="7"/>
  <c r="Q144" i="7"/>
  <c r="Q160" i="7"/>
  <c r="T200" i="7"/>
  <c r="U200" i="7" s="1"/>
  <c r="O200" i="7"/>
  <c r="T284" i="7"/>
  <c r="U284" i="7" s="1"/>
  <c r="O284" i="7"/>
  <c r="O241" i="7"/>
  <c r="T241" i="7"/>
  <c r="U241" i="7" s="1"/>
  <c r="O218" i="7"/>
  <c r="R218" i="7"/>
  <c r="S218" i="7" s="1"/>
  <c r="T218" i="7" s="1"/>
  <c r="U218" i="7" s="1"/>
  <c r="O175" i="7"/>
  <c r="T175" i="7"/>
  <c r="U175" i="7" s="1"/>
  <c r="Q191" i="7"/>
  <c r="Q228" i="7"/>
  <c r="Q253" i="7"/>
  <c r="Q269" i="7"/>
  <c r="Q315" i="7"/>
  <c r="Q355" i="7"/>
  <c r="T260" i="7"/>
  <c r="U260" i="7" s="1"/>
  <c r="O260" i="7"/>
  <c r="Q277" i="7"/>
  <c r="Q299" i="7"/>
  <c r="O358" i="7"/>
  <c r="T358" i="7"/>
  <c r="U358" i="7" s="1"/>
  <c r="T335" i="7"/>
  <c r="U335" i="7" s="1"/>
  <c r="O335" i="7"/>
  <c r="O322" i="7"/>
  <c r="T322" i="7"/>
  <c r="U322" i="7" s="1"/>
  <c r="R322" i="7"/>
  <c r="S322" i="7" s="1"/>
  <c r="Q332" i="7"/>
  <c r="O367" i="7"/>
  <c r="R367" i="7"/>
  <c r="S367" i="7" s="1"/>
  <c r="T367" i="7" s="1"/>
  <c r="U367" i="7" s="1"/>
  <c r="O289" i="7"/>
  <c r="R289" i="7"/>
  <c r="S289" i="7" s="1"/>
  <c r="T289" i="7" s="1"/>
  <c r="U289" i="7" s="1"/>
  <c r="Q348" i="7"/>
  <c r="O429" i="7"/>
  <c r="T429" i="7"/>
  <c r="U429" i="7" s="1"/>
  <c r="T398" i="7"/>
  <c r="U398" i="7" s="1"/>
  <c r="R398" i="7"/>
  <c r="S398" i="7" s="1"/>
  <c r="O398" i="7"/>
  <c r="Q337" i="7"/>
  <c r="O441" i="7"/>
  <c r="T441" i="7"/>
  <c r="U441" i="7" s="1"/>
  <c r="Q430" i="7"/>
  <c r="O364" i="7"/>
  <c r="R364" i="7"/>
  <c r="S364" i="7" s="1"/>
  <c r="T364" i="7" s="1"/>
  <c r="U364" i="7" s="1"/>
  <c r="T403" i="7"/>
  <c r="U403" i="7" s="1"/>
  <c r="O403" i="7"/>
  <c r="O400" i="7"/>
  <c r="T400" i="7"/>
  <c r="U400" i="7" s="1"/>
  <c r="Q551" i="7"/>
  <c r="T425" i="7"/>
  <c r="U425" i="7" s="1"/>
  <c r="O425" i="7"/>
  <c r="O535" i="7"/>
  <c r="T535" i="7"/>
  <c r="U535" i="7" s="1"/>
  <c r="T470" i="7"/>
  <c r="U470" i="7" s="1"/>
  <c r="O470" i="7"/>
  <c r="O459" i="7"/>
  <c r="T459" i="7"/>
  <c r="U459" i="7" s="1"/>
  <c r="Q456" i="7"/>
  <c r="T510" i="7"/>
  <c r="U510" i="7" s="1"/>
  <c r="O510" i="7"/>
  <c r="O452" i="7"/>
  <c r="T452" i="7"/>
  <c r="U452" i="7" s="1"/>
  <c r="O537" i="7"/>
  <c r="T537" i="7"/>
  <c r="U537" i="7" s="1"/>
  <c r="T496" i="7"/>
  <c r="U496" i="7" s="1"/>
  <c r="O496" i="7"/>
  <c r="O531" i="7"/>
  <c r="T531" i="7"/>
  <c r="U531" i="7" s="1"/>
  <c r="R493" i="7"/>
  <c r="S493" i="7" s="1"/>
  <c r="T493" i="7" s="1"/>
  <c r="U493" i="7" s="1"/>
  <c r="O493" i="7"/>
  <c r="Q509" i="7"/>
  <c r="Q534" i="7"/>
  <c r="Q585" i="7"/>
  <c r="O560" i="7"/>
  <c r="R560" i="7"/>
  <c r="S560" i="7" s="1"/>
  <c r="T560" i="7" s="1"/>
  <c r="U560" i="7" s="1"/>
  <c r="Q568" i="7"/>
  <c r="Q586" i="7"/>
  <c r="P588" i="7"/>
  <c r="Q6" i="7"/>
  <c r="N65" i="7"/>
  <c r="L65" i="7"/>
  <c r="N13" i="7"/>
  <c r="L13" i="7"/>
  <c r="Q63" i="7"/>
  <c r="N27" i="7"/>
  <c r="L27" i="7"/>
  <c r="S27" i="7" s="1"/>
  <c r="T27" i="7" s="1"/>
  <c r="U27" i="7" s="1"/>
  <c r="L128" i="7"/>
  <c r="S128" i="7" s="1"/>
  <c r="N128" i="7"/>
  <c r="N86" i="7"/>
  <c r="O86" i="7" s="1"/>
  <c r="L86" i="7"/>
  <c r="S86" i="7" s="1"/>
  <c r="T86" i="7" s="1"/>
  <c r="U86" i="7" s="1"/>
  <c r="R100" i="7"/>
  <c r="S100" i="7" s="1"/>
  <c r="R98" i="7"/>
  <c r="N43" i="7"/>
  <c r="O43" i="7" s="1"/>
  <c r="L43" i="7"/>
  <c r="S43" i="7" s="1"/>
  <c r="N485" i="7"/>
  <c r="L485" i="7"/>
  <c r="S505" i="7"/>
  <c r="T505" i="7" s="1"/>
  <c r="U505" i="7" s="1"/>
  <c r="N477" i="7"/>
  <c r="L477" i="7"/>
  <c r="N534" i="7"/>
  <c r="L534" i="7"/>
  <c r="S414" i="7"/>
  <c r="T414" i="7" s="1"/>
  <c r="U414" i="7" s="1"/>
  <c r="S392" i="7"/>
  <c r="S465" i="7"/>
  <c r="T465" i="7" s="1"/>
  <c r="U465" i="7" s="1"/>
  <c r="N434" i="7"/>
  <c r="L434" i="7"/>
  <c r="L380" i="7"/>
  <c r="N380" i="7"/>
  <c r="L339" i="7"/>
  <c r="N339" i="7"/>
  <c r="N397" i="7"/>
  <c r="L397" i="7"/>
  <c r="L366" i="7"/>
  <c r="N366" i="7"/>
  <c r="N307" i="7"/>
  <c r="L307" i="7"/>
  <c r="S384" i="7"/>
  <c r="T384" i="7" s="1"/>
  <c r="U384" i="7" s="1"/>
  <c r="N351" i="7"/>
  <c r="L351" i="7"/>
  <c r="S388" i="7"/>
  <c r="T388" i="7" s="1"/>
  <c r="U388" i="7" s="1"/>
  <c r="N313" i="7"/>
  <c r="L313" i="7"/>
  <c r="L191" i="7"/>
  <c r="N191" i="7"/>
  <c r="S261" i="7"/>
  <c r="T261" i="7" s="1"/>
  <c r="U261" i="7" s="1"/>
  <c r="S237" i="7"/>
  <c r="S231" i="7"/>
  <c r="T231" i="7" s="1"/>
  <c r="U231" i="7" s="1"/>
  <c r="N144" i="7"/>
  <c r="L144" i="7"/>
  <c r="S176" i="7"/>
  <c r="T176" i="7" s="1"/>
  <c r="U176" i="7" s="1"/>
  <c r="N129" i="7"/>
  <c r="O129" i="7" s="1"/>
  <c r="L129" i="7"/>
  <c r="S129" i="7" s="1"/>
  <c r="T129" i="7" s="1"/>
  <c r="U129" i="7" s="1"/>
  <c r="N211" i="7"/>
  <c r="L211" i="7"/>
  <c r="L125" i="7"/>
  <c r="N125" i="7"/>
  <c r="L170" i="7"/>
  <c r="N170" i="7"/>
  <c r="T69" i="7"/>
  <c r="U69" i="7" s="1"/>
  <c r="O69" i="7"/>
  <c r="N55" i="7"/>
  <c r="L55" i="7"/>
  <c r="S114" i="7"/>
  <c r="T114" i="7" s="1"/>
  <c r="U114" i="7" s="1"/>
  <c r="S101" i="7"/>
  <c r="T101" i="7" s="1"/>
  <c r="U101" i="7" s="1"/>
  <c r="O30" i="7"/>
  <c r="T30" i="7"/>
  <c r="U30" i="7" s="1"/>
  <c r="O46" i="7"/>
  <c r="T46" i="7"/>
  <c r="U46" i="7" s="1"/>
  <c r="O62" i="7"/>
  <c r="O78" i="7"/>
  <c r="T78" i="7"/>
  <c r="U78" i="7" s="1"/>
  <c r="O208" i="7"/>
  <c r="R208" i="7"/>
  <c r="S208" i="7" s="1"/>
  <c r="T208" i="7" s="1"/>
  <c r="U208" i="7" s="1"/>
  <c r="T109" i="7"/>
  <c r="U109" i="7" s="1"/>
  <c r="O109" i="7"/>
  <c r="T137" i="7"/>
  <c r="U137" i="7" s="1"/>
  <c r="O137" i="7"/>
  <c r="T139" i="7"/>
  <c r="U139" i="7" s="1"/>
  <c r="O139" i="7"/>
  <c r="O96" i="7"/>
  <c r="R96" i="7"/>
  <c r="O104" i="7"/>
  <c r="T104" i="7"/>
  <c r="U104" i="7" s="1"/>
  <c r="Q125" i="7"/>
  <c r="Q170" i="7"/>
  <c r="O122" i="7"/>
  <c r="T229" i="7"/>
  <c r="U229" i="7" s="1"/>
  <c r="O229" i="7"/>
  <c r="R247" i="7"/>
  <c r="S247" i="7" s="1"/>
  <c r="T247" i="7" s="1"/>
  <c r="U247" i="7" s="1"/>
  <c r="O247" i="7"/>
  <c r="Q211" i="7"/>
  <c r="T202" i="7"/>
  <c r="U202" i="7" s="1"/>
  <c r="O202" i="7"/>
  <c r="O302" i="7"/>
  <c r="T302" i="7"/>
  <c r="U302" i="7" s="1"/>
  <c r="O243" i="7"/>
  <c r="T243" i="7"/>
  <c r="U243" i="7" s="1"/>
  <c r="O220" i="7"/>
  <c r="R220" i="7"/>
  <c r="S220" i="7" s="1"/>
  <c r="T220" i="7" s="1"/>
  <c r="U220" i="7" s="1"/>
  <c r="O177" i="7"/>
  <c r="T177" i="7"/>
  <c r="U177" i="7" s="1"/>
  <c r="Q193" i="7"/>
  <c r="Q230" i="7"/>
  <c r="Q255" i="7"/>
  <c r="Q271" i="7"/>
  <c r="Q318" i="7"/>
  <c r="Q246" i="7"/>
  <c r="T262" i="7"/>
  <c r="U262" i="7" s="1"/>
  <c r="O262" i="7"/>
  <c r="O329" i="7"/>
  <c r="T329" i="7"/>
  <c r="U329" i="7" s="1"/>
  <c r="Q307" i="7"/>
  <c r="O319" i="7"/>
  <c r="T319" i="7"/>
  <c r="U319" i="7" s="1"/>
  <c r="Q359" i="7"/>
  <c r="O347" i="7"/>
  <c r="T347" i="7"/>
  <c r="U347" i="7" s="1"/>
  <c r="O327" i="7"/>
  <c r="T327" i="7"/>
  <c r="U327" i="7" s="1"/>
  <c r="T336" i="7"/>
  <c r="U336" i="7" s="1"/>
  <c r="R336" i="7"/>
  <c r="S336" i="7" s="1"/>
  <c r="O336" i="7"/>
  <c r="O372" i="7"/>
  <c r="R372" i="7"/>
  <c r="S372" i="7" s="1"/>
  <c r="T372" i="7" s="1"/>
  <c r="U372" i="7" s="1"/>
  <c r="O291" i="7"/>
  <c r="R291" i="7"/>
  <c r="S291" i="7" s="1"/>
  <c r="T291" i="7" s="1"/>
  <c r="U291" i="7" s="1"/>
  <c r="Q350" i="7"/>
  <c r="Q386" i="7"/>
  <c r="O418" i="7"/>
  <c r="R418" i="7"/>
  <c r="S418" i="7" s="1"/>
  <c r="T418" i="7" s="1"/>
  <c r="U418" i="7" s="1"/>
  <c r="Q339" i="7"/>
  <c r="O392" i="7"/>
  <c r="T392" i="7"/>
  <c r="U392" i="7" s="1"/>
  <c r="T455" i="7"/>
  <c r="U455" i="7" s="1"/>
  <c r="O455" i="7"/>
  <c r="Q379" i="7"/>
  <c r="O431" i="7"/>
  <c r="T431" i="7"/>
  <c r="U431" i="7" s="1"/>
  <c r="Q404" i="7"/>
  <c r="O484" i="7"/>
  <c r="T484" i="7"/>
  <c r="U484" i="7" s="1"/>
  <c r="R457" i="7"/>
  <c r="S457" i="7" s="1"/>
  <c r="T457" i="7" s="1"/>
  <c r="U457" i="7" s="1"/>
  <c r="O457" i="7"/>
  <c r="T561" i="7"/>
  <c r="U561" i="7" s="1"/>
  <c r="O561" i="7"/>
  <c r="T502" i="7"/>
  <c r="U502" i="7" s="1"/>
  <c r="O502" i="7"/>
  <c r="T488" i="7"/>
  <c r="U488" i="7" s="1"/>
  <c r="O488" i="7"/>
  <c r="T472" i="7"/>
  <c r="U472" i="7" s="1"/>
  <c r="O472" i="7"/>
  <c r="T512" i="7"/>
  <c r="U512" i="7" s="1"/>
  <c r="O512" i="7"/>
  <c r="T462" i="7"/>
  <c r="U462" i="7" s="1"/>
  <c r="O462" i="7"/>
  <c r="O454" i="7"/>
  <c r="R454" i="7"/>
  <c r="S454" i="7" s="1"/>
  <c r="T454" i="7" s="1"/>
  <c r="U454" i="7" s="1"/>
  <c r="Q473" i="7"/>
  <c r="T508" i="7"/>
  <c r="U508" i="7" s="1"/>
  <c r="O508" i="7"/>
  <c r="Q532" i="7"/>
  <c r="Q495" i="7"/>
  <c r="O511" i="7"/>
  <c r="R511" i="7"/>
  <c r="S511" i="7" s="1"/>
  <c r="T511" i="7" s="1"/>
  <c r="U511" i="7" s="1"/>
  <c r="O542" i="7"/>
  <c r="R542" i="7"/>
  <c r="S542" i="7" s="1"/>
  <c r="T542" i="7" s="1"/>
  <c r="U542" i="7" s="1"/>
  <c r="T577" i="7"/>
  <c r="U577" i="7" s="1"/>
  <c r="O577" i="7"/>
  <c r="R562" i="7"/>
  <c r="S562" i="7" s="1"/>
  <c r="T562" i="7" s="1"/>
  <c r="U562" i="7" s="1"/>
  <c r="O562" i="7"/>
  <c r="O570" i="7"/>
  <c r="T570" i="7"/>
  <c r="U570" i="7" s="1"/>
  <c r="Q583" i="7"/>
  <c r="R76" i="7"/>
  <c r="S76" i="7" s="1"/>
  <c r="T76" i="7" s="1"/>
  <c r="U76" i="7" s="1"/>
  <c r="Q19" i="7"/>
  <c r="L142" i="7"/>
  <c r="S142" i="7" s="1"/>
  <c r="T142" i="7" s="1"/>
  <c r="U142" i="7" s="1"/>
  <c r="N142" i="7"/>
  <c r="O142" i="7" s="1"/>
  <c r="R81" i="7"/>
  <c r="S81" i="7" s="1"/>
  <c r="T81" i="7" s="1"/>
  <c r="U81" i="7" s="1"/>
  <c r="S89" i="7"/>
  <c r="T89" i="7" s="1"/>
  <c r="U89" i="7" s="1"/>
  <c r="R38" i="7"/>
  <c r="S38" i="7" s="1"/>
  <c r="T38" i="7" s="1"/>
  <c r="U38" i="7" s="1"/>
  <c r="R14" i="7"/>
  <c r="R58" i="7"/>
  <c r="S58" i="7" s="1"/>
  <c r="T58" i="7" s="1"/>
  <c r="U58" i="7" s="1"/>
  <c r="Q23" i="7"/>
  <c r="N51" i="7"/>
  <c r="L51" i="7"/>
  <c r="S51" i="7" s="1"/>
  <c r="S14" i="7"/>
  <c r="T14" i="7" s="1"/>
  <c r="U14" i="7" s="1"/>
  <c r="N98" i="7"/>
  <c r="O98" i="7" s="1"/>
  <c r="L98" i="7"/>
  <c r="S98" i="7" s="1"/>
  <c r="T98" i="7" s="1"/>
  <c r="U98" i="7" s="1"/>
  <c r="S90" i="7"/>
  <c r="T90" i="7" s="1"/>
  <c r="U90" i="7" s="1"/>
  <c r="N79" i="7"/>
  <c r="L79" i="7"/>
  <c r="S24" i="7"/>
  <c r="T24" i="7" s="1"/>
  <c r="U24" i="7" s="1"/>
  <c r="R44" i="7"/>
  <c r="S44" i="7" s="1"/>
  <c r="T44" i="7" s="1"/>
  <c r="U44" i="7" s="1"/>
  <c r="N303" i="7"/>
  <c r="L303" i="7"/>
  <c r="N311" i="7"/>
  <c r="L311" i="7"/>
  <c r="L369" i="7"/>
  <c r="N369" i="7"/>
  <c r="N305" i="7"/>
  <c r="L305" i="7"/>
  <c r="N340" i="7"/>
  <c r="L340" i="7"/>
  <c r="N238" i="7"/>
  <c r="L238" i="7"/>
  <c r="N189" i="7"/>
  <c r="L189" i="7"/>
  <c r="S206" i="7"/>
  <c r="S188" i="7"/>
  <c r="T188" i="7" s="1"/>
  <c r="U188" i="7" s="1"/>
  <c r="N154" i="7"/>
  <c r="L154" i="7"/>
  <c r="L143" i="7"/>
  <c r="N143" i="7"/>
  <c r="N255" i="7"/>
  <c r="L255" i="7"/>
  <c r="S201" i="7"/>
  <c r="T201" i="7" s="1"/>
  <c r="U201" i="7" s="1"/>
  <c r="N150" i="7"/>
  <c r="L150" i="7"/>
  <c r="O65" i="7"/>
  <c r="S112" i="7"/>
  <c r="T112" i="7" s="1"/>
  <c r="U112" i="7" s="1"/>
  <c r="O15" i="7"/>
  <c r="R15" i="7"/>
  <c r="O16" i="7"/>
  <c r="T16" i="7"/>
  <c r="U16" i="7" s="1"/>
  <c r="O32" i="7"/>
  <c r="T32" i="7"/>
  <c r="U32" i="7" s="1"/>
  <c r="T91" i="7"/>
  <c r="U91" i="7" s="1"/>
  <c r="O91" i="7"/>
  <c r="O80" i="7"/>
  <c r="R80" i="7"/>
  <c r="S80" i="7" s="1"/>
  <c r="T80" i="7" s="1"/>
  <c r="U80" i="7" s="1"/>
  <c r="Q130" i="7"/>
  <c r="T147" i="7"/>
  <c r="U147" i="7" s="1"/>
  <c r="O147" i="7"/>
  <c r="O106" i="7"/>
  <c r="T106" i="7"/>
  <c r="U106" i="7" s="1"/>
  <c r="T127" i="7"/>
  <c r="U127" i="7" s="1"/>
  <c r="R127" i="7"/>
  <c r="S127" i="7" s="1"/>
  <c r="O127" i="7"/>
  <c r="O186" i="7"/>
  <c r="R186" i="7"/>
  <c r="S186" i="7" s="1"/>
  <c r="T186" i="7" s="1"/>
  <c r="U186" i="7" s="1"/>
  <c r="O128" i="7"/>
  <c r="T128" i="7"/>
  <c r="U128" i="7" s="1"/>
  <c r="O174" i="7"/>
  <c r="R174" i="7"/>
  <c r="S174" i="7" s="1"/>
  <c r="T174" i="7" s="1"/>
  <c r="U174" i="7" s="1"/>
  <c r="O148" i="7"/>
  <c r="T148" i="7"/>
  <c r="U148" i="7" s="1"/>
  <c r="Q215" i="7"/>
  <c r="T320" i="7"/>
  <c r="U320" i="7" s="1"/>
  <c r="O320" i="7"/>
  <c r="O286" i="7"/>
  <c r="R286" i="7"/>
  <c r="S286" i="7" s="1"/>
  <c r="T286" i="7" s="1"/>
  <c r="U286" i="7" s="1"/>
  <c r="T222" i="7"/>
  <c r="U222" i="7" s="1"/>
  <c r="O179" i="7"/>
  <c r="T179" i="7"/>
  <c r="U179" i="7" s="1"/>
  <c r="Q195" i="7"/>
  <c r="Q232" i="7"/>
  <c r="Q257" i="7"/>
  <c r="Q273" i="7"/>
  <c r="O324" i="7"/>
  <c r="R324" i="7"/>
  <c r="S324" i="7" s="1"/>
  <c r="T324" i="7" s="1"/>
  <c r="U324" i="7" s="1"/>
  <c r="T248" i="7"/>
  <c r="U248" i="7" s="1"/>
  <c r="O248" i="7"/>
  <c r="T264" i="7"/>
  <c r="U264" i="7" s="1"/>
  <c r="O264" i="7"/>
  <c r="O278" i="7"/>
  <c r="T278" i="7"/>
  <c r="U278" i="7" s="1"/>
  <c r="O325" i="7"/>
  <c r="T325" i="7"/>
  <c r="U325" i="7" s="1"/>
  <c r="T330" i="7"/>
  <c r="U330" i="7" s="1"/>
  <c r="O330" i="7"/>
  <c r="Q365" i="7"/>
  <c r="Q369" i="7"/>
  <c r="O341" i="7"/>
  <c r="R341" i="7"/>
  <c r="S341" i="7" s="1"/>
  <c r="T341" i="7" s="1"/>
  <c r="U341" i="7" s="1"/>
  <c r="O401" i="7"/>
  <c r="T401" i="7"/>
  <c r="U401" i="7" s="1"/>
  <c r="Q376" i="7"/>
  <c r="T312" i="7"/>
  <c r="U312" i="7" s="1"/>
  <c r="R312" i="7"/>
  <c r="S312" i="7" s="1"/>
  <c r="O312" i="7"/>
  <c r="R363" i="7"/>
  <c r="S363" i="7" s="1"/>
  <c r="T363" i="7" s="1"/>
  <c r="U363" i="7" s="1"/>
  <c r="O363" i="7"/>
  <c r="Q397" i="7"/>
  <c r="O426" i="7"/>
  <c r="R426" i="7"/>
  <c r="S426" i="7" s="1"/>
  <c r="T426" i="7" s="1"/>
  <c r="U426" i="7" s="1"/>
  <c r="O361" i="7"/>
  <c r="R361" i="7"/>
  <c r="S361" i="7" s="1"/>
  <c r="T361" i="7" s="1"/>
  <c r="U361" i="7" s="1"/>
  <c r="Q395" i="7"/>
  <c r="Q380" i="7"/>
  <c r="T381" i="7"/>
  <c r="U381" i="7" s="1"/>
  <c r="O381" i="7"/>
  <c r="Q432" i="7"/>
  <c r="O433" i="7"/>
  <c r="T433" i="7"/>
  <c r="U433" i="7" s="1"/>
  <c r="T413" i="7"/>
  <c r="U413" i="7" s="1"/>
  <c r="O413" i="7"/>
  <c r="T466" i="7"/>
  <c r="U466" i="7" s="1"/>
  <c r="O466" i="7"/>
  <c r="O443" i="7"/>
  <c r="R443" i="7"/>
  <c r="S443" i="7" s="1"/>
  <c r="T443" i="7" s="1"/>
  <c r="U443" i="7" s="1"/>
  <c r="T514" i="7"/>
  <c r="U514" i="7" s="1"/>
  <c r="O514" i="7"/>
  <c r="T500" i="7"/>
  <c r="U500" i="7" s="1"/>
  <c r="O500" i="7"/>
  <c r="T506" i="7"/>
  <c r="U506" i="7" s="1"/>
  <c r="O506" i="7"/>
  <c r="O547" i="7"/>
  <c r="R547" i="7"/>
  <c r="S547" i="7" s="1"/>
  <c r="T547" i="7" s="1"/>
  <c r="U547" i="7" s="1"/>
  <c r="T476" i="7"/>
  <c r="U476" i="7" s="1"/>
  <c r="O476" i="7"/>
  <c r="R476" i="7"/>
  <c r="S476" i="7" s="1"/>
  <c r="T557" i="7"/>
  <c r="U557" i="7" s="1"/>
  <c r="O557" i="7"/>
  <c r="T494" i="7"/>
  <c r="U494" i="7" s="1"/>
  <c r="O494" i="7"/>
  <c r="T516" i="7"/>
  <c r="U516" i="7" s="1"/>
  <c r="O516" i="7"/>
  <c r="T544" i="7"/>
  <c r="U544" i="7" s="1"/>
  <c r="O544" i="7"/>
  <c r="Q497" i="7"/>
  <c r="O513" i="7"/>
  <c r="R513" i="7"/>
  <c r="S513" i="7" s="1"/>
  <c r="T513" i="7" s="1"/>
  <c r="U513" i="7" s="1"/>
  <c r="T555" i="7"/>
  <c r="U555" i="7" s="1"/>
  <c r="O555" i="7"/>
  <c r="Q582" i="7"/>
  <c r="R564" i="7"/>
  <c r="S564" i="7" s="1"/>
  <c r="T564" i="7" s="1"/>
  <c r="U564" i="7" s="1"/>
  <c r="O564" i="7"/>
  <c r="Q572" i="7"/>
  <c r="R72" i="7"/>
  <c r="S72" i="7" s="1"/>
  <c r="T72" i="7" s="1"/>
  <c r="U72" i="7" s="1"/>
  <c r="R142" i="7"/>
  <c r="N77" i="7"/>
  <c r="O77" i="7" s="1"/>
  <c r="L77" i="7"/>
  <c r="N11" i="7"/>
  <c r="O11" i="7" s="1"/>
  <c r="L11" i="7"/>
  <c r="S11" i="7" s="1"/>
  <c r="T11" i="7" s="1"/>
  <c r="U11" i="7" s="1"/>
  <c r="N9" i="7"/>
  <c r="L9" i="7"/>
  <c r="R60" i="7"/>
  <c r="S60" i="7" s="1"/>
  <c r="T60" i="7" s="1"/>
  <c r="U60" i="7" s="1"/>
  <c r="S175" i="7"/>
  <c r="Q45" i="7"/>
  <c r="R62" i="7"/>
  <c r="S62" i="7" s="1"/>
  <c r="T62" i="7" s="1"/>
  <c r="U62" i="7" s="1"/>
  <c r="R42" i="7"/>
  <c r="S42" i="7" s="1"/>
  <c r="T42" i="7" s="1"/>
  <c r="U42" i="7" s="1"/>
  <c r="Q25" i="7"/>
  <c r="N23" i="7"/>
  <c r="L23" i="7"/>
  <c r="S84" i="7"/>
  <c r="T84" i="7" s="1"/>
  <c r="U84" i="7" s="1"/>
  <c r="S382" i="7"/>
  <c r="T382" i="7" s="1"/>
  <c r="U382" i="7" s="1"/>
  <c r="L365" i="7"/>
  <c r="N365" i="7"/>
  <c r="S374" i="7"/>
  <c r="T374" i="7" s="1"/>
  <c r="U374" i="7" s="1"/>
  <c r="L378" i="7"/>
  <c r="N378" i="7"/>
  <c r="L277" i="7"/>
  <c r="N277" i="7"/>
  <c r="N333" i="7"/>
  <c r="L333" i="7"/>
  <c r="N301" i="7"/>
  <c r="L301" i="7"/>
  <c r="N332" i="7"/>
  <c r="L332" i="7"/>
  <c r="N269" i="7"/>
  <c r="L269" i="7"/>
  <c r="N236" i="7"/>
  <c r="L236" i="7"/>
  <c r="N259" i="7"/>
  <c r="L259" i="7"/>
  <c r="S235" i="7"/>
  <c r="T235" i="7" s="1"/>
  <c r="U235" i="7" s="1"/>
  <c r="N156" i="7"/>
  <c r="L156" i="7"/>
  <c r="S225" i="7"/>
  <c r="S163" i="7"/>
  <c r="T163" i="7" s="1"/>
  <c r="U163" i="7" s="1"/>
  <c r="L121" i="7"/>
  <c r="N121" i="7"/>
  <c r="N158" i="7"/>
  <c r="L158" i="7"/>
  <c r="N167" i="7"/>
  <c r="L167" i="7"/>
  <c r="S209" i="7"/>
  <c r="T209" i="7" s="1"/>
  <c r="U209" i="7" s="1"/>
  <c r="O49" i="7"/>
  <c r="R49" i="7"/>
  <c r="O8" i="7"/>
  <c r="T8" i="7"/>
  <c r="U8" i="7" s="1"/>
  <c r="O18" i="7"/>
  <c r="T18" i="7"/>
  <c r="U18" i="7" s="1"/>
  <c r="O50" i="7"/>
  <c r="T50" i="7"/>
  <c r="U50" i="7" s="1"/>
  <c r="O66" i="7"/>
  <c r="T66" i="7"/>
  <c r="U66" i="7" s="1"/>
  <c r="T93" i="7"/>
  <c r="U93" i="7" s="1"/>
  <c r="O93" i="7"/>
  <c r="O82" i="7"/>
  <c r="R82" i="7"/>
  <c r="S82" i="7" s="1"/>
  <c r="T82" i="7" s="1"/>
  <c r="U82" i="7" s="1"/>
  <c r="T131" i="7"/>
  <c r="U131" i="7" s="1"/>
  <c r="O131" i="7"/>
  <c r="O155" i="7"/>
  <c r="T155" i="7"/>
  <c r="U155" i="7" s="1"/>
  <c r="O197" i="7"/>
  <c r="T197" i="7"/>
  <c r="U197" i="7" s="1"/>
  <c r="O194" i="7"/>
  <c r="R194" i="7"/>
  <c r="S194" i="7" s="1"/>
  <c r="T194" i="7" s="1"/>
  <c r="U194" i="7" s="1"/>
  <c r="O161" i="7"/>
  <c r="T161" i="7"/>
  <c r="U161" i="7" s="1"/>
  <c r="T225" i="7"/>
  <c r="U225" i="7" s="1"/>
  <c r="O225" i="7"/>
  <c r="R126" i="7"/>
  <c r="Q143" i="7"/>
  <c r="T206" i="7"/>
  <c r="U206" i="7" s="1"/>
  <c r="O206" i="7"/>
  <c r="R206" i="7"/>
  <c r="Q150" i="7"/>
  <c r="Q242" i="7"/>
  <c r="T217" i="7"/>
  <c r="U217" i="7" s="1"/>
  <c r="O217" i="7"/>
  <c r="O196" i="7"/>
  <c r="T196" i="7"/>
  <c r="U196" i="7" s="1"/>
  <c r="O163" i="7"/>
  <c r="R163" i="7"/>
  <c r="O224" i="7"/>
  <c r="T224" i="7"/>
  <c r="U224" i="7" s="1"/>
  <c r="O181" i="7"/>
  <c r="T181" i="7"/>
  <c r="U181" i="7" s="1"/>
  <c r="Q234" i="7"/>
  <c r="Q259" i="7"/>
  <c r="Q283" i="7"/>
  <c r="T504" i="7"/>
  <c r="U504" i="7" s="1"/>
  <c r="O504" i="7"/>
  <c r="T250" i="7"/>
  <c r="U250" i="7" s="1"/>
  <c r="O250" i="7"/>
  <c r="T266" i="7"/>
  <c r="U266" i="7" s="1"/>
  <c r="O266" i="7"/>
  <c r="O281" i="7"/>
  <c r="T281" i="7"/>
  <c r="U281" i="7" s="1"/>
  <c r="O354" i="7"/>
  <c r="T354" i="7"/>
  <c r="U354" i="7" s="1"/>
  <c r="T338" i="7"/>
  <c r="U338" i="7" s="1"/>
  <c r="R338" i="7"/>
  <c r="S338" i="7" s="1"/>
  <c r="O338" i="7"/>
  <c r="T304" i="7"/>
  <c r="U304" i="7" s="1"/>
  <c r="O304" i="7"/>
  <c r="Q301" i="7"/>
  <c r="O349" i="7"/>
  <c r="R349" i="7"/>
  <c r="S349" i="7" s="1"/>
  <c r="T349" i="7" s="1"/>
  <c r="U349" i="7" s="1"/>
  <c r="T464" i="7"/>
  <c r="U464" i="7" s="1"/>
  <c r="O464" i="7"/>
  <c r="T377" i="7"/>
  <c r="U377" i="7" s="1"/>
  <c r="O377" i="7"/>
  <c r="Q317" i="7"/>
  <c r="T373" i="7"/>
  <c r="U373" i="7" s="1"/>
  <c r="O373" i="7"/>
  <c r="Q428" i="7"/>
  <c r="Q438" i="7"/>
  <c r="T371" i="7"/>
  <c r="U371" i="7" s="1"/>
  <c r="O371" i="7"/>
  <c r="T409" i="7"/>
  <c r="U409" i="7" s="1"/>
  <c r="R409" i="7"/>
  <c r="S409" i="7" s="1"/>
  <c r="O409" i="7"/>
  <c r="O394" i="7"/>
  <c r="T394" i="7"/>
  <c r="U394" i="7" s="1"/>
  <c r="T383" i="7"/>
  <c r="U383" i="7" s="1"/>
  <c r="O383" i="7"/>
  <c r="Q366" i="7"/>
  <c r="Q434" i="7"/>
  <c r="O415" i="7"/>
  <c r="T415" i="7"/>
  <c r="U415" i="7" s="1"/>
  <c r="T490" i="7"/>
  <c r="U490" i="7" s="1"/>
  <c r="O490" i="7"/>
  <c r="R445" i="7"/>
  <c r="S445" i="7" s="1"/>
  <c r="T445" i="7" s="1"/>
  <c r="U445" i="7" s="1"/>
  <c r="O445" i="7"/>
  <c r="O525" i="7"/>
  <c r="T525" i="7"/>
  <c r="U525" i="7" s="1"/>
  <c r="T518" i="7"/>
  <c r="U518" i="7" s="1"/>
  <c r="O518" i="7"/>
  <c r="O527" i="7"/>
  <c r="T527" i="7"/>
  <c r="U527" i="7" s="1"/>
  <c r="T559" i="7"/>
  <c r="U559" i="7" s="1"/>
  <c r="O559" i="7"/>
  <c r="T480" i="7"/>
  <c r="U480" i="7" s="1"/>
  <c r="O480" i="7"/>
  <c r="R461" i="7"/>
  <c r="S461" i="7" s="1"/>
  <c r="T461" i="7" s="1"/>
  <c r="U461" i="7" s="1"/>
  <c r="O461" i="7"/>
  <c r="Q526" i="7"/>
  <c r="Q536" i="7"/>
  <c r="T553" i="7"/>
  <c r="U553" i="7" s="1"/>
  <c r="O553" i="7"/>
  <c r="O499" i="7"/>
  <c r="T499" i="7"/>
  <c r="U499" i="7" s="1"/>
  <c r="O515" i="7"/>
  <c r="T515" i="7"/>
  <c r="U515" i="7" s="1"/>
  <c r="R515" i="7"/>
  <c r="S515" i="7" s="1"/>
  <c r="T563" i="7"/>
  <c r="U563" i="7" s="1"/>
  <c r="O563" i="7"/>
  <c r="O545" i="7"/>
  <c r="T545" i="7"/>
  <c r="U545" i="7" s="1"/>
  <c r="T587" i="7"/>
  <c r="U587" i="7" s="1"/>
  <c r="O587" i="7"/>
  <c r="O584" i="7"/>
  <c r="R180" i="7"/>
  <c r="R97" i="7"/>
  <c r="S97" i="7" s="1"/>
  <c r="T97" i="7" s="1"/>
  <c r="U97" i="7" s="1"/>
  <c r="R68" i="7"/>
  <c r="S68" i="7" s="1"/>
  <c r="T68" i="7" s="1"/>
  <c r="U68" i="7" s="1"/>
  <c r="S183" i="7"/>
  <c r="T183" i="7" s="1"/>
  <c r="U183" i="7" s="1"/>
  <c r="R122" i="7"/>
  <c r="S122" i="7" s="1"/>
  <c r="T122" i="7" s="1"/>
  <c r="U122" i="7" s="1"/>
  <c r="T51" i="7"/>
  <c r="U51" i="7" s="1"/>
  <c r="O51" i="7"/>
  <c r="R56" i="7"/>
  <c r="S56" i="7" s="1"/>
  <c r="T56" i="7" s="1"/>
  <c r="U56" i="7" s="1"/>
  <c r="R33" i="7"/>
  <c r="O33" i="7"/>
  <c r="N41" i="7"/>
  <c r="L41" i="7"/>
  <c r="N19" i="7"/>
  <c r="L19" i="7"/>
  <c r="R172" i="7"/>
  <c r="N31" i="7"/>
  <c r="L31" i="7"/>
  <c r="R123" i="7"/>
  <c r="S123" i="7" s="1"/>
  <c r="T123" i="7" s="1"/>
  <c r="U123" i="7" s="1"/>
  <c r="O88" i="7"/>
  <c r="T88" i="7"/>
  <c r="U88" i="7" s="1"/>
  <c r="N75" i="7"/>
  <c r="L75" i="7"/>
  <c r="Q37" i="7"/>
  <c r="T47" i="7"/>
  <c r="U47" i="7" s="1"/>
  <c r="O47" i="7"/>
  <c r="Q9" i="7"/>
  <c r="R73" i="7"/>
  <c r="R77" i="7"/>
  <c r="R65" i="7"/>
  <c r="O51" i="8" l="1"/>
  <c r="S51" i="8"/>
  <c r="T51" i="8" s="1"/>
  <c r="U51" i="8" s="1"/>
  <c r="S54" i="8"/>
  <c r="T54" i="8" s="1"/>
  <c r="U54" i="8" s="1"/>
  <c r="O6" i="8"/>
  <c r="O55" i="8" s="1"/>
  <c r="Q55" i="8"/>
  <c r="R6" i="8"/>
  <c r="O54" i="8"/>
  <c r="R54" i="8"/>
  <c r="S41" i="7"/>
  <c r="T41" i="7" s="1"/>
  <c r="U41" i="7" s="1"/>
  <c r="O150" i="7"/>
  <c r="R150" i="7"/>
  <c r="S158" i="7"/>
  <c r="O365" i="7"/>
  <c r="R365" i="7"/>
  <c r="S365" i="7" s="1"/>
  <c r="T365" i="7" s="1"/>
  <c r="U365" i="7" s="1"/>
  <c r="S255" i="7"/>
  <c r="T255" i="7" s="1"/>
  <c r="U255" i="7" s="1"/>
  <c r="O255" i="7"/>
  <c r="R255" i="7"/>
  <c r="O317" i="7"/>
  <c r="T317" i="7"/>
  <c r="U317" i="7" s="1"/>
  <c r="R317" i="7"/>
  <c r="O301" i="7"/>
  <c r="R301" i="7"/>
  <c r="S301" i="7" s="1"/>
  <c r="T301" i="7" s="1"/>
  <c r="U301" i="7" s="1"/>
  <c r="O283" i="7"/>
  <c r="R283" i="7"/>
  <c r="O25" i="7"/>
  <c r="R25" i="7"/>
  <c r="O497" i="7"/>
  <c r="R497" i="7"/>
  <c r="S497" i="7" s="1"/>
  <c r="T497" i="7" s="1"/>
  <c r="U497" i="7" s="1"/>
  <c r="T376" i="7"/>
  <c r="U376" i="7" s="1"/>
  <c r="O376" i="7"/>
  <c r="R376" i="7"/>
  <c r="O195" i="7"/>
  <c r="R195" i="7"/>
  <c r="S369" i="7"/>
  <c r="R23" i="7"/>
  <c r="O23" i="7"/>
  <c r="R19" i="7"/>
  <c r="O19" i="7"/>
  <c r="O495" i="7"/>
  <c r="R495" i="7"/>
  <c r="S495" i="7" s="1"/>
  <c r="T495" i="7" s="1"/>
  <c r="U495" i="7" s="1"/>
  <c r="O230" i="7"/>
  <c r="R230" i="7"/>
  <c r="S230" i="7" s="1"/>
  <c r="T230" i="7" s="1"/>
  <c r="U230" i="7" s="1"/>
  <c r="O585" i="7"/>
  <c r="R585" i="7"/>
  <c r="S585" i="7" s="1"/>
  <c r="T585" i="7" s="1"/>
  <c r="U585" i="7" s="1"/>
  <c r="O456" i="7"/>
  <c r="R456" i="7"/>
  <c r="O253" i="7"/>
  <c r="R253" i="7"/>
  <c r="O328" i="7"/>
  <c r="T328" i="7"/>
  <c r="U328" i="7" s="1"/>
  <c r="R328" i="7"/>
  <c r="O158" i="7"/>
  <c r="T158" i="7"/>
  <c r="U158" i="7" s="1"/>
  <c r="R158" i="7"/>
  <c r="S271" i="7"/>
  <c r="T271" i="7" s="1"/>
  <c r="U271" i="7" s="1"/>
  <c r="O436" i="7"/>
  <c r="T436" i="7"/>
  <c r="U436" i="7" s="1"/>
  <c r="R436" i="7"/>
  <c r="O412" i="7"/>
  <c r="R412" i="7"/>
  <c r="R75" i="7"/>
  <c r="S75" i="7" s="1"/>
  <c r="T75" i="7" s="1"/>
  <c r="U75" i="7" s="1"/>
  <c r="O75" i="7"/>
  <c r="R154" i="7"/>
  <c r="S154" i="7" s="1"/>
  <c r="T154" i="7" s="1"/>
  <c r="U154" i="7" s="1"/>
  <c r="O154" i="7"/>
  <c r="L588" i="7"/>
  <c r="O113" i="7"/>
  <c r="R113" i="7"/>
  <c r="S412" i="7"/>
  <c r="T412" i="7" s="1"/>
  <c r="U412" i="7" s="1"/>
  <c r="S303" i="7"/>
  <c r="O9" i="7"/>
  <c r="R9" i="7"/>
  <c r="O434" i="7"/>
  <c r="R434" i="7"/>
  <c r="O259" i="7"/>
  <c r="R259" i="7"/>
  <c r="S259" i="7" s="1"/>
  <c r="T259" i="7" s="1"/>
  <c r="U259" i="7" s="1"/>
  <c r="O380" i="7"/>
  <c r="R380" i="7"/>
  <c r="O397" i="7"/>
  <c r="R397" i="7"/>
  <c r="S311" i="7"/>
  <c r="T311" i="7" s="1"/>
  <c r="U311" i="7" s="1"/>
  <c r="O532" i="7"/>
  <c r="R532" i="7"/>
  <c r="S532" i="7" s="1"/>
  <c r="T532" i="7" s="1"/>
  <c r="U532" i="7" s="1"/>
  <c r="O404" i="7"/>
  <c r="R404" i="7"/>
  <c r="T339" i="7"/>
  <c r="U339" i="7" s="1"/>
  <c r="O339" i="7"/>
  <c r="R339" i="7"/>
  <c r="O193" i="7"/>
  <c r="T193" i="7"/>
  <c r="U193" i="7" s="1"/>
  <c r="R193" i="7"/>
  <c r="S339" i="7"/>
  <c r="Q588" i="7"/>
  <c r="O6" i="7"/>
  <c r="R6" i="7"/>
  <c r="O534" i="7"/>
  <c r="T534" i="7"/>
  <c r="U534" i="7" s="1"/>
  <c r="R534" i="7"/>
  <c r="O551" i="7"/>
  <c r="R551" i="7"/>
  <c r="S551" i="7" s="1"/>
  <c r="T551" i="7" s="1"/>
  <c r="U551" i="7" s="1"/>
  <c r="O430" i="7"/>
  <c r="R430" i="7"/>
  <c r="O332" i="7"/>
  <c r="R332" i="7"/>
  <c r="O299" i="7"/>
  <c r="R299" i="7"/>
  <c r="O228" i="7"/>
  <c r="R228" i="7"/>
  <c r="S228" i="7" s="1"/>
  <c r="T228" i="7" s="1"/>
  <c r="U228" i="7" s="1"/>
  <c r="S253" i="7"/>
  <c r="T253" i="7" s="1"/>
  <c r="U253" i="7" s="1"/>
  <c r="S242" i="7"/>
  <c r="S118" i="7"/>
  <c r="S376" i="7"/>
  <c r="S49" i="7"/>
  <c r="T49" i="7" s="1"/>
  <c r="U49" i="7" s="1"/>
  <c r="O565" i="7"/>
  <c r="R565" i="7"/>
  <c r="S565" i="7" s="1"/>
  <c r="T565" i="7" s="1"/>
  <c r="U565" i="7" s="1"/>
  <c r="O340" i="7"/>
  <c r="R340" i="7"/>
  <c r="O536" i="7"/>
  <c r="R536" i="7"/>
  <c r="S536" i="7" s="1"/>
  <c r="T536" i="7" s="1"/>
  <c r="U536" i="7" s="1"/>
  <c r="O45" i="7"/>
  <c r="R45" i="7"/>
  <c r="S19" i="7"/>
  <c r="T19" i="7" s="1"/>
  <c r="U19" i="7" s="1"/>
  <c r="O428" i="7"/>
  <c r="R428" i="7"/>
  <c r="S156" i="7"/>
  <c r="T156" i="7" s="1"/>
  <c r="U156" i="7" s="1"/>
  <c r="S31" i="7"/>
  <c r="O366" i="7"/>
  <c r="R366" i="7"/>
  <c r="S366" i="7" s="1"/>
  <c r="T366" i="7" s="1"/>
  <c r="U366" i="7" s="1"/>
  <c r="O234" i="7"/>
  <c r="R234" i="7"/>
  <c r="S121" i="7"/>
  <c r="T121" i="7" s="1"/>
  <c r="U121" i="7" s="1"/>
  <c r="S77" i="7"/>
  <c r="T77" i="7" s="1"/>
  <c r="U77" i="7" s="1"/>
  <c r="O582" i="7"/>
  <c r="R582" i="7"/>
  <c r="S582" i="7" s="1"/>
  <c r="T582" i="7" s="1"/>
  <c r="U582" i="7" s="1"/>
  <c r="T395" i="7"/>
  <c r="U395" i="7" s="1"/>
  <c r="O395" i="7"/>
  <c r="R395" i="7"/>
  <c r="O215" i="7"/>
  <c r="R215" i="7"/>
  <c r="O583" i="7"/>
  <c r="R583" i="7"/>
  <c r="S583" i="7" s="1"/>
  <c r="T583" i="7" s="1"/>
  <c r="U583" i="7" s="1"/>
  <c r="S534" i="7"/>
  <c r="O509" i="7"/>
  <c r="R509" i="7"/>
  <c r="O348" i="7"/>
  <c r="R348" i="7"/>
  <c r="O277" i="7"/>
  <c r="R277" i="7"/>
  <c r="S277" i="7" s="1"/>
  <c r="T277" i="7" s="1"/>
  <c r="U277" i="7" s="1"/>
  <c r="O191" i="7"/>
  <c r="R191" i="7"/>
  <c r="S348" i="7"/>
  <c r="T348" i="7" s="1"/>
  <c r="U348" i="7" s="1"/>
  <c r="S67" i="7"/>
  <c r="T67" i="7" s="1"/>
  <c r="U67" i="7" s="1"/>
  <c r="O121" i="7"/>
  <c r="R121" i="7"/>
  <c r="O313" i="7"/>
  <c r="R313" i="7"/>
  <c r="S313" i="7" s="1"/>
  <c r="T313" i="7" s="1"/>
  <c r="U313" i="7" s="1"/>
  <c r="O167" i="7"/>
  <c r="R167" i="7"/>
  <c r="S167" i="7" s="1"/>
  <c r="T167" i="7" s="1"/>
  <c r="U167" i="7" s="1"/>
  <c r="O190" i="7"/>
  <c r="R190" i="7"/>
  <c r="S190" i="7" s="1"/>
  <c r="T190" i="7" s="1"/>
  <c r="U190" i="7" s="1"/>
  <c r="T31" i="7"/>
  <c r="U31" i="7" s="1"/>
  <c r="O31" i="7"/>
  <c r="R31" i="7"/>
  <c r="T447" i="7"/>
  <c r="U447" i="7" s="1"/>
  <c r="O447" i="7"/>
  <c r="R447" i="7"/>
  <c r="O236" i="7"/>
  <c r="R236" i="7"/>
  <c r="S236" i="7" s="1"/>
  <c r="T236" i="7" s="1"/>
  <c r="U236" i="7" s="1"/>
  <c r="S436" i="7"/>
  <c r="O207" i="7"/>
  <c r="T207" i="7"/>
  <c r="U207" i="7" s="1"/>
  <c r="R207" i="7"/>
  <c r="S285" i="7"/>
  <c r="R41" i="7"/>
  <c r="O41" i="7"/>
  <c r="T487" i="7"/>
  <c r="U487" i="7" s="1"/>
  <c r="O487" i="7"/>
  <c r="R487" i="7"/>
  <c r="O370" i="7"/>
  <c r="R370" i="7"/>
  <c r="S370" i="7" s="1"/>
  <c r="T370" i="7" s="1"/>
  <c r="U370" i="7" s="1"/>
  <c r="O263" i="7"/>
  <c r="R263" i="7"/>
  <c r="S263" i="7" s="1"/>
  <c r="T263" i="7" s="1"/>
  <c r="U263" i="7" s="1"/>
  <c r="O239" i="7"/>
  <c r="R239" i="7"/>
  <c r="S239" i="7" s="1"/>
  <c r="T239" i="7" s="1"/>
  <c r="U239" i="7" s="1"/>
  <c r="S113" i="7"/>
  <c r="T113" i="7" s="1"/>
  <c r="U113" i="7" s="1"/>
  <c r="S428" i="7"/>
  <c r="T428" i="7" s="1"/>
  <c r="U428" i="7" s="1"/>
  <c r="T13" i="7"/>
  <c r="U13" i="7" s="1"/>
  <c r="O13" i="7"/>
  <c r="R13" i="7"/>
  <c r="R79" i="7"/>
  <c r="S79" i="7" s="1"/>
  <c r="T79" i="7" s="1"/>
  <c r="U79" i="7" s="1"/>
  <c r="O79" i="7"/>
  <c r="S162" i="7"/>
  <c r="T162" i="7" s="1"/>
  <c r="U162" i="7" s="1"/>
  <c r="O528" i="7"/>
  <c r="R528" i="7"/>
  <c r="S528" i="7" s="1"/>
  <c r="T528" i="7" s="1"/>
  <c r="U528" i="7" s="1"/>
  <c r="O378" i="7"/>
  <c r="R378" i="7"/>
  <c r="S378" i="7" s="1"/>
  <c r="T378" i="7" s="1"/>
  <c r="U378" i="7" s="1"/>
  <c r="O203" i="7"/>
  <c r="R203" i="7"/>
  <c r="S203" i="7" s="1"/>
  <c r="T203" i="7" s="1"/>
  <c r="U203" i="7" s="1"/>
  <c r="T141" i="7"/>
  <c r="U141" i="7" s="1"/>
  <c r="O141" i="7"/>
  <c r="R141" i="7"/>
  <c r="S355" i="7"/>
  <c r="S191" i="7"/>
  <c r="T191" i="7" s="1"/>
  <c r="U191" i="7" s="1"/>
  <c r="S380" i="7"/>
  <c r="T380" i="7" s="1"/>
  <c r="U380" i="7" s="1"/>
  <c r="T63" i="7"/>
  <c r="U63" i="7" s="1"/>
  <c r="O63" i="7"/>
  <c r="R63" i="7"/>
  <c r="O586" i="7"/>
  <c r="R586" i="7"/>
  <c r="S251" i="7"/>
  <c r="S257" i="7"/>
  <c r="T257" i="7" s="1"/>
  <c r="U257" i="7" s="1"/>
  <c r="S299" i="7"/>
  <c r="T299" i="7" s="1"/>
  <c r="U299" i="7" s="1"/>
  <c r="O578" i="7"/>
  <c r="R578" i="7"/>
  <c r="S578" i="7" s="1"/>
  <c r="T578" i="7" s="1"/>
  <c r="U578" i="7" s="1"/>
  <c r="O453" i="7"/>
  <c r="R453" i="7"/>
  <c r="S453" i="7" s="1"/>
  <c r="T453" i="7" s="1"/>
  <c r="U453" i="7" s="1"/>
  <c r="O267" i="7"/>
  <c r="T267" i="7"/>
  <c r="U267" i="7" s="1"/>
  <c r="R267" i="7"/>
  <c r="T489" i="7"/>
  <c r="U489" i="7" s="1"/>
  <c r="O489" i="7"/>
  <c r="R489" i="7"/>
  <c r="O37" i="7"/>
  <c r="R37" i="7"/>
  <c r="S37" i="7" s="1"/>
  <c r="T37" i="7" s="1"/>
  <c r="U37" i="7" s="1"/>
  <c r="O526" i="7"/>
  <c r="R526" i="7"/>
  <c r="S526" i="7" s="1"/>
  <c r="T526" i="7" s="1"/>
  <c r="U526" i="7" s="1"/>
  <c r="O438" i="7"/>
  <c r="R438" i="7"/>
  <c r="S438" i="7" s="1"/>
  <c r="T438" i="7" s="1"/>
  <c r="U438" i="7" s="1"/>
  <c r="T130" i="7"/>
  <c r="U130" i="7" s="1"/>
  <c r="O130" i="7"/>
  <c r="R130" i="7"/>
  <c r="S150" i="7"/>
  <c r="T150" i="7" s="1"/>
  <c r="U150" i="7" s="1"/>
  <c r="O473" i="7"/>
  <c r="R473" i="7"/>
  <c r="S473" i="7" s="1"/>
  <c r="T473" i="7" s="1"/>
  <c r="U473" i="7" s="1"/>
  <c r="T379" i="7"/>
  <c r="U379" i="7" s="1"/>
  <c r="O379" i="7"/>
  <c r="R379" i="7"/>
  <c r="O359" i="7"/>
  <c r="R359" i="7"/>
  <c r="O246" i="7"/>
  <c r="R246" i="7"/>
  <c r="S246" i="7" s="1"/>
  <c r="T246" i="7" s="1"/>
  <c r="U246" i="7" s="1"/>
  <c r="S434" i="7"/>
  <c r="T434" i="7" s="1"/>
  <c r="U434" i="7" s="1"/>
  <c r="S477" i="7"/>
  <c r="T477" i="7" s="1"/>
  <c r="U477" i="7" s="1"/>
  <c r="S13" i="7"/>
  <c r="O568" i="7"/>
  <c r="R568" i="7"/>
  <c r="S568" i="7" s="1"/>
  <c r="T568" i="7" s="1"/>
  <c r="U568" i="7" s="1"/>
  <c r="O337" i="7"/>
  <c r="R337" i="7"/>
  <c r="S489" i="7"/>
  <c r="S15" i="7"/>
  <c r="T15" i="7" s="1"/>
  <c r="U15" i="7" s="1"/>
  <c r="O566" i="7"/>
  <c r="R566" i="7"/>
  <c r="S566" i="7" s="1"/>
  <c r="T566" i="7" s="1"/>
  <c r="U566" i="7" s="1"/>
  <c r="O485" i="7"/>
  <c r="R485" i="7"/>
  <c r="T485" i="7"/>
  <c r="U485" i="7" s="1"/>
  <c r="O311" i="7"/>
  <c r="R311" i="7"/>
  <c r="T251" i="7"/>
  <c r="U251" i="7" s="1"/>
  <c r="O251" i="7"/>
  <c r="R251" i="7"/>
  <c r="S195" i="7"/>
  <c r="T195" i="7" s="1"/>
  <c r="U195" i="7" s="1"/>
  <c r="O530" i="7"/>
  <c r="R530" i="7"/>
  <c r="S530" i="7" s="1"/>
  <c r="T530" i="7" s="1"/>
  <c r="U530" i="7" s="1"/>
  <c r="T285" i="7"/>
  <c r="U285" i="7" s="1"/>
  <c r="O285" i="7"/>
  <c r="R285" i="7"/>
  <c r="O326" i="7"/>
  <c r="R326" i="7"/>
  <c r="S283" i="7"/>
  <c r="T283" i="7" s="1"/>
  <c r="U283" i="7" s="1"/>
  <c r="S318" i="7"/>
  <c r="S33" i="7"/>
  <c r="T33" i="7" s="1"/>
  <c r="U33" i="7" s="1"/>
  <c r="N588" i="7"/>
  <c r="O550" i="7"/>
  <c r="R550" i="7"/>
  <c r="S550" i="7" s="1"/>
  <c r="T550" i="7" s="1"/>
  <c r="U550" i="7" s="1"/>
  <c r="O238" i="7"/>
  <c r="R238" i="7"/>
  <c r="S238" i="7" s="1"/>
  <c r="T238" i="7" s="1"/>
  <c r="U238" i="7" s="1"/>
  <c r="S152" i="7"/>
  <c r="T152" i="7" s="1"/>
  <c r="U152" i="7" s="1"/>
  <c r="S267" i="7"/>
  <c r="S337" i="7"/>
  <c r="T337" i="7" s="1"/>
  <c r="U337" i="7" s="1"/>
  <c r="O55" i="7"/>
  <c r="R55" i="7"/>
  <c r="O580" i="7"/>
  <c r="R580" i="7"/>
  <c r="S580" i="7" s="1"/>
  <c r="T580" i="7" s="1"/>
  <c r="U580" i="7" s="1"/>
  <c r="S207" i="7"/>
  <c r="S447" i="7"/>
  <c r="S586" i="7"/>
  <c r="T586" i="7" s="1"/>
  <c r="U586" i="7" s="1"/>
  <c r="O143" i="7"/>
  <c r="R143" i="7"/>
  <c r="S143" i="7" s="1"/>
  <c r="T143" i="7" s="1"/>
  <c r="U143" i="7" s="1"/>
  <c r="S305" i="7"/>
  <c r="O386" i="7"/>
  <c r="R386" i="7"/>
  <c r="S386" i="7" s="1"/>
  <c r="T386" i="7" s="1"/>
  <c r="U386" i="7" s="1"/>
  <c r="O318" i="7"/>
  <c r="T318" i="7"/>
  <c r="U318" i="7" s="1"/>
  <c r="R318" i="7"/>
  <c r="O211" i="7"/>
  <c r="R211" i="7"/>
  <c r="S211" i="7" s="1"/>
  <c r="T211" i="7" s="1"/>
  <c r="U211" i="7" s="1"/>
  <c r="O170" i="7"/>
  <c r="R170" i="7"/>
  <c r="S170" i="7" s="1"/>
  <c r="T170" i="7" s="1"/>
  <c r="U170" i="7" s="1"/>
  <c r="S144" i="7"/>
  <c r="T144" i="7" s="1"/>
  <c r="U144" i="7" s="1"/>
  <c r="O355" i="7"/>
  <c r="T355" i="7"/>
  <c r="U355" i="7" s="1"/>
  <c r="R355" i="7"/>
  <c r="S317" i="7"/>
  <c r="O226" i="7"/>
  <c r="R226" i="7"/>
  <c r="S226" i="7" s="1"/>
  <c r="T226" i="7" s="1"/>
  <c r="U226" i="7" s="1"/>
  <c r="O244" i="7"/>
  <c r="R244" i="7"/>
  <c r="S244" i="7" s="1"/>
  <c r="T244" i="7" s="1"/>
  <c r="U244" i="7" s="1"/>
  <c r="S130" i="7"/>
  <c r="O576" i="7"/>
  <c r="R576" i="7"/>
  <c r="S576" i="7" s="1"/>
  <c r="T576" i="7" s="1"/>
  <c r="U576" i="7" s="1"/>
  <c r="O309" i="7"/>
  <c r="R309" i="7"/>
  <c r="S309" i="7" s="1"/>
  <c r="T309" i="7" s="1"/>
  <c r="U309" i="7" s="1"/>
  <c r="O352" i="7"/>
  <c r="R352" i="7"/>
  <c r="O357" i="7"/>
  <c r="R357" i="7"/>
  <c r="S357" i="7" s="1"/>
  <c r="T357" i="7" s="1"/>
  <c r="U357" i="7" s="1"/>
  <c r="R35" i="7"/>
  <c r="S35" i="7" s="1"/>
  <c r="T35" i="7" s="1"/>
  <c r="U35" i="7" s="1"/>
  <c r="O35" i="7"/>
  <c r="O205" i="7"/>
  <c r="R205" i="7"/>
  <c r="S205" i="7" s="1"/>
  <c r="T205" i="7" s="1"/>
  <c r="U205" i="7" s="1"/>
  <c r="S430" i="7"/>
  <c r="T430" i="7" s="1"/>
  <c r="U430" i="7" s="1"/>
  <c r="S180" i="7"/>
  <c r="T180" i="7" s="1"/>
  <c r="U180" i="7" s="1"/>
  <c r="O538" i="7"/>
  <c r="R538" i="7"/>
  <c r="S538" i="7" s="1"/>
  <c r="T538" i="7" s="1"/>
  <c r="U538" i="7" s="1"/>
  <c r="O333" i="7"/>
  <c r="R333" i="7"/>
  <c r="S333" i="7" s="1"/>
  <c r="T333" i="7" s="1"/>
  <c r="U333" i="7" s="1"/>
  <c r="T280" i="7"/>
  <c r="U280" i="7" s="1"/>
  <c r="O280" i="7"/>
  <c r="R280" i="7"/>
  <c r="S340" i="7"/>
  <c r="T340" i="7" s="1"/>
  <c r="U340" i="7" s="1"/>
  <c r="O273" i="7"/>
  <c r="T273" i="7"/>
  <c r="U273" i="7" s="1"/>
  <c r="R273" i="7"/>
  <c r="T242" i="7"/>
  <c r="U242" i="7" s="1"/>
  <c r="R242" i="7"/>
  <c r="O242" i="7"/>
  <c r="S332" i="7"/>
  <c r="T332" i="7" s="1"/>
  <c r="U332" i="7" s="1"/>
  <c r="S23" i="7"/>
  <c r="T23" i="7" s="1"/>
  <c r="U23" i="7" s="1"/>
  <c r="S9" i="7"/>
  <c r="T9" i="7" s="1"/>
  <c r="U9" i="7" s="1"/>
  <c r="O572" i="7"/>
  <c r="R572" i="7"/>
  <c r="O432" i="7"/>
  <c r="R432" i="7"/>
  <c r="S432" i="7" s="1"/>
  <c r="T432" i="7" s="1"/>
  <c r="U432" i="7" s="1"/>
  <c r="T369" i="7"/>
  <c r="U369" i="7" s="1"/>
  <c r="O369" i="7"/>
  <c r="R369" i="7"/>
  <c r="O257" i="7"/>
  <c r="R257" i="7"/>
  <c r="O350" i="7"/>
  <c r="R350" i="7"/>
  <c r="S350" i="7" s="1"/>
  <c r="T350" i="7" s="1"/>
  <c r="U350" i="7" s="1"/>
  <c r="O271" i="7"/>
  <c r="R271" i="7"/>
  <c r="O125" i="7"/>
  <c r="R125" i="7"/>
  <c r="S125" i="7"/>
  <c r="T125" i="7" s="1"/>
  <c r="U125" i="7" s="1"/>
  <c r="S397" i="7"/>
  <c r="T397" i="7" s="1"/>
  <c r="U397" i="7" s="1"/>
  <c r="S65" i="7"/>
  <c r="T65" i="7" s="1"/>
  <c r="U65" i="7" s="1"/>
  <c r="O315" i="7"/>
  <c r="R315" i="7"/>
  <c r="S315" i="7" s="1"/>
  <c r="T315" i="7" s="1"/>
  <c r="U315" i="7" s="1"/>
  <c r="O160" i="7"/>
  <c r="R160" i="7"/>
  <c r="S160" i="7" s="1"/>
  <c r="T160" i="7" s="1"/>
  <c r="U160" i="7" s="1"/>
  <c r="S352" i="7"/>
  <c r="T352" i="7" s="1"/>
  <c r="U352" i="7" s="1"/>
  <c r="O189" i="7"/>
  <c r="R189" i="7"/>
  <c r="S189" i="7" s="1"/>
  <c r="T189" i="7" s="1"/>
  <c r="U189" i="7" s="1"/>
  <c r="S45" i="7"/>
  <c r="T45" i="7" s="1"/>
  <c r="U45" i="7" s="1"/>
  <c r="O479" i="7"/>
  <c r="R479" i="7"/>
  <c r="T303" i="7"/>
  <c r="U303" i="7" s="1"/>
  <c r="O303" i="7"/>
  <c r="R303" i="7"/>
  <c r="S215" i="7"/>
  <c r="T215" i="7" s="1"/>
  <c r="U215" i="7" s="1"/>
  <c r="S71" i="7"/>
  <c r="T71" i="7" s="1"/>
  <c r="U71" i="7" s="1"/>
  <c r="S96" i="7"/>
  <c r="T96" i="7" s="1"/>
  <c r="U96" i="7" s="1"/>
  <c r="O477" i="7"/>
  <c r="R477" i="7"/>
  <c r="S141" i="7"/>
  <c r="S273" i="7"/>
  <c r="S328" i="7"/>
  <c r="S509" i="7"/>
  <c r="T509" i="7" s="1"/>
  <c r="U509" i="7" s="1"/>
  <c r="S172" i="7"/>
  <c r="T172" i="7" s="1"/>
  <c r="U172" i="7" s="1"/>
  <c r="S73" i="7"/>
  <c r="T73" i="7" s="1"/>
  <c r="U73" i="7" s="1"/>
  <c r="O475" i="7"/>
  <c r="R475" i="7"/>
  <c r="S475" i="7" s="1"/>
  <c r="T475" i="7" s="1"/>
  <c r="U475" i="7" s="1"/>
  <c r="O458" i="7"/>
  <c r="R458" i="7"/>
  <c r="S458" i="7" s="1"/>
  <c r="T458" i="7" s="1"/>
  <c r="U458" i="7" s="1"/>
  <c r="O351" i="7"/>
  <c r="R351" i="7"/>
  <c r="S351" i="7" s="1"/>
  <c r="T351" i="7" s="1"/>
  <c r="U351" i="7" s="1"/>
  <c r="O295" i="7"/>
  <c r="R295" i="7"/>
  <c r="S295" i="7" s="1"/>
  <c r="T295" i="7" s="1"/>
  <c r="U295" i="7" s="1"/>
  <c r="O245" i="7"/>
  <c r="R245" i="7"/>
  <c r="S245" i="7" s="1"/>
  <c r="T245" i="7" s="1"/>
  <c r="U245" i="7" s="1"/>
  <c r="O152" i="7"/>
  <c r="R152" i="7"/>
  <c r="S234" i="7"/>
  <c r="T234" i="7" s="1"/>
  <c r="U234" i="7" s="1"/>
  <c r="S395" i="7"/>
  <c r="S487" i="7"/>
  <c r="S359" i="7"/>
  <c r="T359" i="7" s="1"/>
  <c r="U359" i="7" s="1"/>
  <c r="S479" i="7"/>
  <c r="T479" i="7" s="1"/>
  <c r="U479" i="7" s="1"/>
  <c r="S572" i="7"/>
  <c r="T572" i="7" s="1"/>
  <c r="U572" i="7" s="1"/>
  <c r="O232" i="7"/>
  <c r="R232" i="7"/>
  <c r="S232" i="7" s="1"/>
  <c r="T232" i="7" s="1"/>
  <c r="U232" i="7" s="1"/>
  <c r="O307" i="7"/>
  <c r="R307" i="7"/>
  <c r="S307" i="7" s="1"/>
  <c r="T307" i="7" s="1"/>
  <c r="U307" i="7" s="1"/>
  <c r="S55" i="7"/>
  <c r="T55" i="7" s="1"/>
  <c r="U55" i="7" s="1"/>
  <c r="S485" i="7"/>
  <c r="O269" i="7"/>
  <c r="R269" i="7"/>
  <c r="S269" i="7" s="1"/>
  <c r="T269" i="7" s="1"/>
  <c r="U269" i="7" s="1"/>
  <c r="O144" i="7"/>
  <c r="R144" i="7"/>
  <c r="S126" i="7"/>
  <c r="T126" i="7" s="1"/>
  <c r="U126" i="7" s="1"/>
  <c r="S193" i="7"/>
  <c r="S280" i="7"/>
  <c r="S63" i="7"/>
  <c r="S25" i="7"/>
  <c r="T25" i="7" s="1"/>
  <c r="U25" i="7" s="1"/>
  <c r="O353" i="7"/>
  <c r="R353" i="7"/>
  <c r="S353" i="7" s="1"/>
  <c r="T353" i="7" s="1"/>
  <c r="U353" i="7" s="1"/>
  <c r="T118" i="7"/>
  <c r="U118" i="7" s="1"/>
  <c r="O118" i="7"/>
  <c r="R118" i="7"/>
  <c r="S326" i="7"/>
  <c r="T326" i="7" s="1"/>
  <c r="U326" i="7" s="1"/>
  <c r="O116" i="7"/>
  <c r="R116" i="7"/>
  <c r="S116" i="7" s="1"/>
  <c r="T116" i="7" s="1"/>
  <c r="U116" i="7" s="1"/>
  <c r="O156" i="7"/>
  <c r="R156" i="7"/>
  <c r="S379" i="7"/>
  <c r="O524" i="7"/>
  <c r="R524" i="7"/>
  <c r="S524" i="7" s="1"/>
  <c r="T524" i="7" s="1"/>
  <c r="U524" i="7" s="1"/>
  <c r="O294" i="7"/>
  <c r="R294" i="7"/>
  <c r="S294" i="7" s="1"/>
  <c r="T294" i="7" s="1"/>
  <c r="U294" i="7" s="1"/>
  <c r="S404" i="7"/>
  <c r="T404" i="7" s="1"/>
  <c r="U404" i="7" s="1"/>
  <c r="O463" i="7"/>
  <c r="R463" i="7"/>
  <c r="S463" i="7" s="1"/>
  <c r="T463" i="7" s="1"/>
  <c r="U463" i="7" s="1"/>
  <c r="O305" i="7"/>
  <c r="T305" i="7"/>
  <c r="U305" i="7" s="1"/>
  <c r="R305" i="7"/>
  <c r="S456" i="7"/>
  <c r="T456" i="7" s="1"/>
  <c r="U456" i="7" s="1"/>
  <c r="R55" i="8" l="1"/>
  <c r="S6" i="8"/>
  <c r="O588" i="7"/>
  <c r="R588" i="7"/>
  <c r="S6" i="7"/>
  <c r="S55" i="8" l="1"/>
  <c r="T6" i="8"/>
  <c r="S588" i="7"/>
  <c r="T6" i="7"/>
  <c r="T55" i="8" l="1"/>
  <c r="U6" i="8"/>
  <c r="U55" i="8" s="1"/>
  <c r="T588" i="7"/>
  <c r="T590" i="7" s="1"/>
  <c r="U6" i="7"/>
  <c r="U588" i="7" s="1"/>
  <c r="E36" i="6" l="1"/>
  <c r="G35" i="6"/>
  <c r="G36" i="6" s="1"/>
  <c r="G34" i="6"/>
  <c r="I34" i="6" s="1"/>
  <c r="G33" i="6"/>
  <c r="G32" i="6"/>
  <c r="I32" i="6" s="1"/>
  <c r="G31" i="6"/>
  <c r="G30" i="6"/>
  <c r="I30" i="6" s="1"/>
  <c r="G29" i="6"/>
  <c r="G28" i="6"/>
  <c r="I28" i="6" s="1"/>
  <c r="G27" i="6"/>
  <c r="G26" i="6"/>
  <c r="I26" i="6" s="1"/>
  <c r="G25" i="6"/>
  <c r="G24" i="6"/>
  <c r="I24" i="6" s="1"/>
  <c r="G23" i="6"/>
  <c r="G22" i="6"/>
  <c r="I22" i="6" s="1"/>
  <c r="G21" i="6"/>
  <c r="G20" i="6"/>
  <c r="I20" i="6" s="1"/>
  <c r="G19" i="6"/>
  <c r="N18" i="6"/>
  <c r="K18" i="6"/>
  <c r="L18" i="6" s="1"/>
  <c r="I18" i="6"/>
  <c r="G18" i="6"/>
  <c r="O18" i="6" s="1"/>
  <c r="G17" i="6"/>
  <c r="G16" i="6"/>
  <c r="I16" i="6" s="1"/>
  <c r="G15" i="6"/>
  <c r="G14" i="6"/>
  <c r="I14" i="6" s="1"/>
  <c r="G13" i="6"/>
  <c r="G12" i="6"/>
  <c r="I12" i="6" s="1"/>
  <c r="G11" i="6"/>
  <c r="N10" i="6"/>
  <c r="K10" i="6"/>
  <c r="L10" i="6" s="1"/>
  <c r="I10" i="6"/>
  <c r="G10" i="6"/>
  <c r="O10" i="6" s="1"/>
  <c r="G9" i="6"/>
  <c r="G8" i="6"/>
  <c r="I8" i="6" s="1"/>
  <c r="G7" i="6"/>
  <c r="K6" i="6"/>
  <c r="L6" i="6" s="1"/>
  <c r="M6" i="6" s="1"/>
  <c r="N6" i="6" s="1"/>
  <c r="O6" i="6" s="1"/>
  <c r="P6" i="6" s="1"/>
  <c r="V61" i="5"/>
  <c r="E61" i="5"/>
  <c r="G59" i="5"/>
  <c r="I59" i="5" s="1"/>
  <c r="G58" i="5"/>
  <c r="G57" i="5"/>
  <c r="I56" i="5"/>
  <c r="L56" i="5" s="1"/>
  <c r="M56" i="5" s="1"/>
  <c r="G56" i="5"/>
  <c r="J55" i="5"/>
  <c r="G55" i="5"/>
  <c r="I55" i="5" s="1"/>
  <c r="G54" i="5"/>
  <c r="G53" i="5"/>
  <c r="I52" i="5"/>
  <c r="L52" i="5" s="1"/>
  <c r="M52" i="5" s="1"/>
  <c r="G52" i="5"/>
  <c r="G51" i="5"/>
  <c r="I51" i="5" s="1"/>
  <c r="G50" i="5"/>
  <c r="G49" i="5"/>
  <c r="I48" i="5"/>
  <c r="G48" i="5"/>
  <c r="G47" i="5"/>
  <c r="I47" i="5" s="1"/>
  <c r="G46" i="5"/>
  <c r="G45" i="5"/>
  <c r="I44" i="5"/>
  <c r="G44" i="5"/>
  <c r="G43" i="5"/>
  <c r="G42" i="5"/>
  <c r="G41" i="5"/>
  <c r="I40" i="5"/>
  <c r="G40" i="5"/>
  <c r="Q39" i="5"/>
  <c r="R39" i="5" s="1"/>
  <c r="P39" i="5"/>
  <c r="G39" i="5"/>
  <c r="G38" i="5"/>
  <c r="I37" i="5"/>
  <c r="G37" i="5"/>
  <c r="G36" i="5"/>
  <c r="G35" i="5"/>
  <c r="G34" i="5"/>
  <c r="J33" i="5"/>
  <c r="I33" i="5"/>
  <c r="G33" i="5"/>
  <c r="G32" i="5"/>
  <c r="G31" i="5"/>
  <c r="P30" i="5"/>
  <c r="M30" i="5"/>
  <c r="L30" i="5"/>
  <c r="G30" i="5"/>
  <c r="G29" i="5"/>
  <c r="G28" i="5"/>
  <c r="G27" i="5"/>
  <c r="G26" i="5"/>
  <c r="I25" i="5"/>
  <c r="G25" i="5"/>
  <c r="G24" i="5"/>
  <c r="L23" i="5"/>
  <c r="J23" i="5"/>
  <c r="I23" i="5"/>
  <c r="P23" i="5" s="1"/>
  <c r="G23" i="5"/>
  <c r="I22" i="5"/>
  <c r="G22" i="5"/>
  <c r="G21" i="5"/>
  <c r="L20" i="5"/>
  <c r="J20" i="5"/>
  <c r="I20" i="5"/>
  <c r="P20" i="5" s="1"/>
  <c r="G20" i="5"/>
  <c r="I19" i="5"/>
  <c r="G19" i="5"/>
  <c r="U18" i="5"/>
  <c r="R18" i="5"/>
  <c r="M18" i="5"/>
  <c r="L18" i="5"/>
  <c r="I18" i="5"/>
  <c r="P18" i="5" s="1"/>
  <c r="G18" i="5"/>
  <c r="G17" i="5"/>
  <c r="I17" i="5" s="1"/>
  <c r="G16" i="5"/>
  <c r="I15" i="5"/>
  <c r="J15" i="5" s="1"/>
  <c r="G15" i="5"/>
  <c r="P14" i="5"/>
  <c r="N14" i="5" s="1"/>
  <c r="L14" i="5"/>
  <c r="I14" i="5"/>
  <c r="J14" i="5" s="1"/>
  <c r="G14" i="5"/>
  <c r="I13" i="5"/>
  <c r="L13" i="5" s="1"/>
  <c r="M13" i="5" s="1"/>
  <c r="G13" i="5"/>
  <c r="U12" i="5"/>
  <c r="R12" i="5"/>
  <c r="I12" i="5"/>
  <c r="P12" i="5" s="1"/>
  <c r="S12" i="5" s="1"/>
  <c r="W12" i="5" s="1"/>
  <c r="X12" i="5" s="1"/>
  <c r="G12" i="5"/>
  <c r="G11" i="5"/>
  <c r="I11" i="5" s="1"/>
  <c r="G10" i="5"/>
  <c r="P9" i="5"/>
  <c r="I9" i="5"/>
  <c r="L9" i="5" s="1"/>
  <c r="M9" i="5" s="1"/>
  <c r="G9" i="5"/>
  <c r="I8" i="5"/>
  <c r="J8" i="5" s="1"/>
  <c r="G8" i="5"/>
  <c r="G7" i="5"/>
  <c r="K22" i="6" l="1"/>
  <c r="N22" i="6"/>
  <c r="K30" i="6"/>
  <c r="N30" i="6"/>
  <c r="K8" i="6"/>
  <c r="N8" i="6"/>
  <c r="R10" i="6"/>
  <c r="P18" i="6"/>
  <c r="Q18" i="6"/>
  <c r="R18" i="6" s="1"/>
  <c r="K24" i="6"/>
  <c r="N24" i="6"/>
  <c r="N32" i="6"/>
  <c r="K32" i="6"/>
  <c r="K26" i="6"/>
  <c r="N26" i="6"/>
  <c r="N16" i="6"/>
  <c r="K16" i="6"/>
  <c r="K12" i="6"/>
  <c r="N12" i="6"/>
  <c r="K34" i="6"/>
  <c r="N34" i="6"/>
  <c r="N14" i="6"/>
  <c r="K14" i="6"/>
  <c r="P10" i="6"/>
  <c r="Q10" i="6"/>
  <c r="K20" i="6"/>
  <c r="N20" i="6"/>
  <c r="K28" i="6"/>
  <c r="N28" i="6"/>
  <c r="I35" i="6"/>
  <c r="I7" i="6"/>
  <c r="O8" i="6"/>
  <c r="Q8" i="6" s="1"/>
  <c r="I9" i="6"/>
  <c r="I11" i="6"/>
  <c r="O12" i="6"/>
  <c r="Q12" i="6" s="1"/>
  <c r="I13" i="6"/>
  <c r="O14" i="6"/>
  <c r="Q14" i="6" s="1"/>
  <c r="I15" i="6"/>
  <c r="I17" i="6"/>
  <c r="I19" i="6"/>
  <c r="O20" i="6"/>
  <c r="Q20" i="6" s="1"/>
  <c r="I21" i="6"/>
  <c r="O22" i="6"/>
  <c r="Q22" i="6" s="1"/>
  <c r="I23" i="6"/>
  <c r="I25" i="6"/>
  <c r="O26" i="6"/>
  <c r="Q26" i="6" s="1"/>
  <c r="I27" i="6"/>
  <c r="I29" i="6"/>
  <c r="O30" i="6"/>
  <c r="Q30" i="6" s="1"/>
  <c r="I31" i="6"/>
  <c r="I33" i="6"/>
  <c r="P11" i="5"/>
  <c r="J11" i="5"/>
  <c r="L11" i="5"/>
  <c r="N9" i="5"/>
  <c r="L17" i="5"/>
  <c r="P17" i="5"/>
  <c r="Q17" i="5" s="1"/>
  <c r="R17" i="5" s="1"/>
  <c r="J17" i="5"/>
  <c r="I16" i="5"/>
  <c r="L25" i="5"/>
  <c r="M25" i="5" s="1"/>
  <c r="J25" i="5"/>
  <c r="I31" i="5"/>
  <c r="I42" i="5"/>
  <c r="I50" i="5"/>
  <c r="P59" i="5"/>
  <c r="L59" i="5"/>
  <c r="I7" i="5"/>
  <c r="Q9" i="5"/>
  <c r="R9" i="5" s="1"/>
  <c r="I10" i="5"/>
  <c r="Q19" i="5"/>
  <c r="R19" i="5" s="1"/>
  <c r="M23" i="5"/>
  <c r="P25" i="5"/>
  <c r="J59" i="5"/>
  <c r="L8" i="5"/>
  <c r="M8" i="5" s="1"/>
  <c r="I28" i="5"/>
  <c r="M11" i="5"/>
  <c r="P13" i="5"/>
  <c r="P15" i="5"/>
  <c r="Q15" i="5" s="1"/>
  <c r="R15" i="5" s="1"/>
  <c r="S18" i="5"/>
  <c r="W18" i="5" s="1"/>
  <c r="X18" i="5" s="1"/>
  <c r="J19" i="5"/>
  <c r="P19" i="5"/>
  <c r="L37" i="5"/>
  <c r="M37" i="5" s="1"/>
  <c r="P37" i="5"/>
  <c r="Q37" i="5" s="1"/>
  <c r="R37" i="5" s="1"/>
  <c r="L44" i="5"/>
  <c r="M44" i="5" s="1"/>
  <c r="J44" i="5"/>
  <c r="P44" i="5"/>
  <c r="Q44" i="5" s="1"/>
  <c r="R44" i="5" s="1"/>
  <c r="I46" i="5"/>
  <c r="P51" i="5"/>
  <c r="L51" i="5"/>
  <c r="G61" i="5"/>
  <c r="S20" i="5"/>
  <c r="P8" i="5"/>
  <c r="S9" i="5"/>
  <c r="M17" i="5"/>
  <c r="L19" i="5"/>
  <c r="M19" i="5" s="1"/>
  <c r="N20" i="5"/>
  <c r="L33" i="5"/>
  <c r="M33" i="5" s="1"/>
  <c r="P33" i="5"/>
  <c r="Q33" i="5" s="1"/>
  <c r="R33" i="5" s="1"/>
  <c r="J37" i="5"/>
  <c r="L48" i="5"/>
  <c r="M48" i="5" s="1"/>
  <c r="J48" i="5"/>
  <c r="P48" i="5"/>
  <c r="J51" i="5"/>
  <c r="I54" i="5"/>
  <c r="J22" i="5"/>
  <c r="P22" i="5"/>
  <c r="I36" i="5"/>
  <c r="L40" i="5"/>
  <c r="M40" i="5" s="1"/>
  <c r="P40" i="5"/>
  <c r="Q40" i="5" s="1"/>
  <c r="R40" i="5" s="1"/>
  <c r="Q11" i="5"/>
  <c r="R11" i="5" s="1"/>
  <c r="L12" i="5"/>
  <c r="M12" i="5" s="1"/>
  <c r="M14" i="5"/>
  <c r="N18" i="5"/>
  <c r="L22" i="5"/>
  <c r="M22" i="5" s="1"/>
  <c r="N23" i="5"/>
  <c r="I26" i="5"/>
  <c r="I29" i="5"/>
  <c r="N30" i="5"/>
  <c r="S30" i="5"/>
  <c r="T30" i="5" s="1"/>
  <c r="U30" i="5" s="1"/>
  <c r="I32" i="5"/>
  <c r="J40" i="5"/>
  <c r="I43" i="5"/>
  <c r="P55" i="5"/>
  <c r="L55" i="5"/>
  <c r="M55" i="5" s="1"/>
  <c r="L39" i="5"/>
  <c r="M39" i="5" s="1"/>
  <c r="P47" i="5"/>
  <c r="L47" i="5"/>
  <c r="M47" i="5" s="1"/>
  <c r="I58" i="5"/>
  <c r="J13" i="5"/>
  <c r="Q14" i="5"/>
  <c r="R14" i="5" s="1"/>
  <c r="S14" i="5" s="1"/>
  <c r="L15" i="5"/>
  <c r="M15" i="5" s="1"/>
  <c r="M20" i="5"/>
  <c r="I35" i="5"/>
  <c r="S39" i="5"/>
  <c r="J47" i="5"/>
  <c r="Q30" i="5"/>
  <c r="R30" i="5" s="1"/>
  <c r="Q20" i="5"/>
  <c r="R20" i="5" s="1"/>
  <c r="I21" i="5"/>
  <c r="Q23" i="5"/>
  <c r="R23" i="5" s="1"/>
  <c r="S23" i="5" s="1"/>
  <c r="I24" i="5"/>
  <c r="M51" i="5"/>
  <c r="P52" i="5"/>
  <c r="P56" i="5"/>
  <c r="M59" i="5"/>
  <c r="I27" i="5"/>
  <c r="I34" i="5"/>
  <c r="I38" i="5"/>
  <c r="N39" i="5"/>
  <c r="I41" i="5"/>
  <c r="I45" i="5"/>
  <c r="I49" i="5"/>
  <c r="I53" i="5"/>
  <c r="I57" i="5"/>
  <c r="J52" i="5"/>
  <c r="J56" i="5"/>
  <c r="S18" i="6" l="1"/>
  <c r="V18" i="6"/>
  <c r="W18" i="6" s="1"/>
  <c r="N13" i="6"/>
  <c r="K13" i="6"/>
  <c r="P30" i="6"/>
  <c r="N23" i="6"/>
  <c r="K23" i="6"/>
  <c r="N29" i="6"/>
  <c r="K29" i="6"/>
  <c r="N21" i="6"/>
  <c r="K21" i="6"/>
  <c r="L16" i="6"/>
  <c r="L24" i="6"/>
  <c r="S10" i="6"/>
  <c r="E42" i="6" s="1"/>
  <c r="V10" i="6"/>
  <c r="W10" i="6" s="1"/>
  <c r="R22" i="6"/>
  <c r="L22" i="6"/>
  <c r="L28" i="6"/>
  <c r="R20" i="6"/>
  <c r="L20" i="6"/>
  <c r="N31" i="6"/>
  <c r="K31" i="6"/>
  <c r="L32" i="6"/>
  <c r="N27" i="6"/>
  <c r="K27" i="6"/>
  <c r="N19" i="6"/>
  <c r="K19" i="6"/>
  <c r="N9" i="6"/>
  <c r="K9" i="6"/>
  <c r="R14" i="6"/>
  <c r="L14" i="6"/>
  <c r="R26" i="6"/>
  <c r="L26" i="6"/>
  <c r="R8" i="6"/>
  <c r="L8" i="6"/>
  <c r="P22" i="6"/>
  <c r="O28" i="6"/>
  <c r="P20" i="6"/>
  <c r="P14" i="6"/>
  <c r="R12" i="6"/>
  <c r="L12" i="6"/>
  <c r="P26" i="6"/>
  <c r="N11" i="6"/>
  <c r="K11" i="6"/>
  <c r="N33" i="6"/>
  <c r="K33" i="6"/>
  <c r="N25" i="6"/>
  <c r="K25" i="6"/>
  <c r="O16" i="6"/>
  <c r="P16" i="6" s="1"/>
  <c r="Q16" i="6" s="1"/>
  <c r="R16" i="6" s="1"/>
  <c r="N7" i="6"/>
  <c r="I36" i="6"/>
  <c r="K7" i="6"/>
  <c r="P8" i="6"/>
  <c r="N17" i="6"/>
  <c r="K17" i="6"/>
  <c r="O32" i="6"/>
  <c r="O24" i="6"/>
  <c r="K15" i="6"/>
  <c r="N15" i="6"/>
  <c r="N35" i="6"/>
  <c r="K35" i="6"/>
  <c r="O34" i="6"/>
  <c r="P12" i="6"/>
  <c r="R30" i="6"/>
  <c r="L30" i="6"/>
  <c r="T14" i="5"/>
  <c r="T23" i="5"/>
  <c r="U23" i="5" s="1"/>
  <c r="W23" i="5" s="1"/>
  <c r="X23" i="5" s="1"/>
  <c r="T20" i="5"/>
  <c r="U20" i="5" s="1"/>
  <c r="W20" i="5" s="1"/>
  <c r="X20" i="5" s="1"/>
  <c r="L42" i="5"/>
  <c r="M42" i="5" s="1"/>
  <c r="J42" i="5"/>
  <c r="P42" i="5"/>
  <c r="L21" i="5"/>
  <c r="M21" i="5" s="1"/>
  <c r="P21" i="5"/>
  <c r="S56" i="5"/>
  <c r="N56" i="5"/>
  <c r="W39" i="5"/>
  <c r="X39" i="5" s="1"/>
  <c r="L28" i="5"/>
  <c r="M28" i="5" s="1"/>
  <c r="J28" i="5"/>
  <c r="P28" i="5"/>
  <c r="Q59" i="5"/>
  <c r="R59" i="5" s="1"/>
  <c r="S59" i="5" s="1"/>
  <c r="N59" i="5"/>
  <c r="J45" i="5"/>
  <c r="L45" i="5"/>
  <c r="M45" i="5" s="1"/>
  <c r="P45" i="5"/>
  <c r="L35" i="5"/>
  <c r="M35" i="5" s="1"/>
  <c r="J35" i="5"/>
  <c r="P35" i="5"/>
  <c r="P43" i="5"/>
  <c r="L43" i="5"/>
  <c r="M43" i="5" s="1"/>
  <c r="J43" i="5"/>
  <c r="Q8" i="5"/>
  <c r="R8" i="5" s="1"/>
  <c r="S8" i="5" s="1"/>
  <c r="N8" i="5"/>
  <c r="S51" i="5"/>
  <c r="Q51" i="5"/>
  <c r="R51" i="5" s="1"/>
  <c r="N51" i="5"/>
  <c r="N19" i="5"/>
  <c r="S19" i="5"/>
  <c r="P50" i="5"/>
  <c r="L50" i="5"/>
  <c r="M50" i="5" s="1"/>
  <c r="J50" i="5"/>
  <c r="L16" i="5"/>
  <c r="M16" i="5" s="1"/>
  <c r="P16" i="5"/>
  <c r="J16" i="5"/>
  <c r="P58" i="5"/>
  <c r="L58" i="5"/>
  <c r="M58" i="5" s="1"/>
  <c r="J58" i="5"/>
  <c r="I61" i="5"/>
  <c r="P7" i="5"/>
  <c r="L7" i="5"/>
  <c r="N22" i="5"/>
  <c r="T9" i="5"/>
  <c r="J41" i="5"/>
  <c r="P41" i="5"/>
  <c r="L41" i="5"/>
  <c r="M41" i="5" s="1"/>
  <c r="N52" i="5"/>
  <c r="P29" i="5"/>
  <c r="L29" i="5"/>
  <c r="M29" i="5" s="1"/>
  <c r="J29" i="5"/>
  <c r="S48" i="5"/>
  <c r="N48" i="5"/>
  <c r="Q48" i="5"/>
  <c r="R48" i="5" s="1"/>
  <c r="L31" i="5"/>
  <c r="M31" i="5" s="1"/>
  <c r="J31" i="5"/>
  <c r="P31" i="5"/>
  <c r="L57" i="5"/>
  <c r="M57" i="5" s="1"/>
  <c r="J57" i="5"/>
  <c r="P57" i="5"/>
  <c r="L26" i="5"/>
  <c r="M26" i="5" s="1"/>
  <c r="P26" i="5"/>
  <c r="P36" i="5"/>
  <c r="L36" i="5"/>
  <c r="M36" i="5" s="1"/>
  <c r="J36" i="5"/>
  <c r="Q22" i="5"/>
  <c r="R22" i="5" s="1"/>
  <c r="S22" i="5" s="1"/>
  <c r="P46" i="5"/>
  <c r="L46" i="5"/>
  <c r="M46" i="5" s="1"/>
  <c r="J46" i="5"/>
  <c r="N37" i="5"/>
  <c r="S37" i="5"/>
  <c r="N25" i="5"/>
  <c r="Q25" i="5"/>
  <c r="R25" i="5" s="1"/>
  <c r="S25" i="5" s="1"/>
  <c r="J38" i="5"/>
  <c r="P38" i="5"/>
  <c r="L38" i="5"/>
  <c r="M38" i="5" s="1"/>
  <c r="Q55" i="5"/>
  <c r="R55" i="5" s="1"/>
  <c r="S55" i="5" s="1"/>
  <c r="N55" i="5"/>
  <c r="P54" i="5"/>
  <c r="L54" i="5"/>
  <c r="M54" i="5" s="1"/>
  <c r="J54" i="5"/>
  <c r="S15" i="5"/>
  <c r="N15" i="5"/>
  <c r="P10" i="5"/>
  <c r="L10" i="5"/>
  <c r="M10" i="5" s="1"/>
  <c r="J10" i="5"/>
  <c r="N17" i="5"/>
  <c r="S17" i="5"/>
  <c r="L53" i="5"/>
  <c r="M53" i="5" s="1"/>
  <c r="J53" i="5"/>
  <c r="P53" i="5"/>
  <c r="J34" i="5"/>
  <c r="P34" i="5"/>
  <c r="L34" i="5"/>
  <c r="M34" i="5" s="1"/>
  <c r="P24" i="5"/>
  <c r="L24" i="5"/>
  <c r="M24" i="5" s="1"/>
  <c r="J24" i="5"/>
  <c r="S47" i="5"/>
  <c r="N47" i="5"/>
  <c r="Q47" i="5"/>
  <c r="R47" i="5" s="1"/>
  <c r="Q52" i="5"/>
  <c r="R52" i="5" s="1"/>
  <c r="S52" i="5" s="1"/>
  <c r="P32" i="5"/>
  <c r="L32" i="5"/>
  <c r="M32" i="5" s="1"/>
  <c r="J32" i="5"/>
  <c r="Q13" i="5"/>
  <c r="R13" i="5" s="1"/>
  <c r="S13" i="5" s="1"/>
  <c r="N13" i="5"/>
  <c r="S11" i="5"/>
  <c r="N11" i="5"/>
  <c r="J27" i="5"/>
  <c r="P27" i="5"/>
  <c r="L27" i="5"/>
  <c r="M27" i="5" s="1"/>
  <c r="W30" i="5"/>
  <c r="X30" i="5" s="1"/>
  <c r="L49" i="5"/>
  <c r="M49" i="5" s="1"/>
  <c r="J49" i="5"/>
  <c r="P49" i="5"/>
  <c r="N40" i="5"/>
  <c r="S40" i="5"/>
  <c r="N33" i="5"/>
  <c r="S33" i="5"/>
  <c r="N44" i="5"/>
  <c r="S44" i="5"/>
  <c r="Q56" i="5"/>
  <c r="R56" i="5" s="1"/>
  <c r="T39" i="5"/>
  <c r="U39" i="5" s="1"/>
  <c r="S16" i="6" l="1"/>
  <c r="V16" i="6"/>
  <c r="W16" i="6" s="1"/>
  <c r="O35" i="6"/>
  <c r="L11" i="6"/>
  <c r="O11" i="6"/>
  <c r="L9" i="6"/>
  <c r="O9" i="6"/>
  <c r="L23" i="6"/>
  <c r="O23" i="6"/>
  <c r="L17" i="6"/>
  <c r="O17" i="6"/>
  <c r="L25" i="6"/>
  <c r="O25" i="6"/>
  <c r="S8" i="6"/>
  <c r="V8" i="6"/>
  <c r="W8" i="6" s="1"/>
  <c r="S22" i="6"/>
  <c r="V22" i="6"/>
  <c r="W22" i="6" s="1"/>
  <c r="L15" i="6"/>
  <c r="O15" i="6"/>
  <c r="L19" i="6"/>
  <c r="O19" i="6"/>
  <c r="L21" i="6"/>
  <c r="O21" i="6"/>
  <c r="K36" i="6"/>
  <c r="S12" i="6"/>
  <c r="V12" i="6"/>
  <c r="W12" i="6" s="1"/>
  <c r="S26" i="6"/>
  <c r="V26" i="6"/>
  <c r="W26" i="6" s="1"/>
  <c r="L31" i="6"/>
  <c r="O31" i="6"/>
  <c r="O33" i="6"/>
  <c r="L13" i="6"/>
  <c r="O13" i="6"/>
  <c r="Q34" i="6"/>
  <c r="R34" i="6" s="1"/>
  <c r="P34" i="6"/>
  <c r="Q24" i="6"/>
  <c r="R24" i="6" s="1"/>
  <c r="P24" i="6"/>
  <c r="S14" i="6"/>
  <c r="V14" i="6"/>
  <c r="W14" i="6" s="1"/>
  <c r="L27" i="6"/>
  <c r="O27" i="6"/>
  <c r="S20" i="6"/>
  <c r="V20" i="6"/>
  <c r="W20" i="6" s="1"/>
  <c r="L29" i="6"/>
  <c r="O29" i="6"/>
  <c r="S30" i="6"/>
  <c r="V30" i="6"/>
  <c r="W30" i="6" s="1"/>
  <c r="Q32" i="6"/>
  <c r="R32" i="6" s="1"/>
  <c r="P32" i="6"/>
  <c r="L7" i="6"/>
  <c r="L36" i="6" s="1"/>
  <c r="N36" i="6"/>
  <c r="O7" i="6"/>
  <c r="Q28" i="6"/>
  <c r="R28" i="6" s="1"/>
  <c r="P28" i="6"/>
  <c r="W25" i="5"/>
  <c r="X25" i="5" s="1"/>
  <c r="T25" i="5"/>
  <c r="U25" i="5" s="1"/>
  <c r="T52" i="5"/>
  <c r="U52" i="5" s="1"/>
  <c r="W52" i="5"/>
  <c r="X52" i="5" s="1"/>
  <c r="T55" i="5"/>
  <c r="U55" i="5" s="1"/>
  <c r="W55" i="5" s="1"/>
  <c r="X55" i="5" s="1"/>
  <c r="T59" i="5"/>
  <c r="U59" i="5" s="1"/>
  <c r="W59" i="5" s="1"/>
  <c r="X59" i="5" s="1"/>
  <c r="T13" i="5"/>
  <c r="T22" i="5"/>
  <c r="U22" i="5" s="1"/>
  <c r="W22" i="5" s="1"/>
  <c r="X22" i="5" s="1"/>
  <c r="T8" i="5"/>
  <c r="N27" i="5"/>
  <c r="S27" i="5"/>
  <c r="Q27" i="5"/>
  <c r="R27" i="5" s="1"/>
  <c r="Q24" i="5"/>
  <c r="R24" i="5" s="1"/>
  <c r="S24" i="5" s="1"/>
  <c r="N24" i="5"/>
  <c r="L61" i="5"/>
  <c r="M7" i="5"/>
  <c r="M61" i="5" s="1"/>
  <c r="N49" i="5"/>
  <c r="Q49" i="5"/>
  <c r="R49" i="5" s="1"/>
  <c r="S49" i="5" s="1"/>
  <c r="T11" i="5"/>
  <c r="N10" i="5"/>
  <c r="Q10" i="5"/>
  <c r="R10" i="5" s="1"/>
  <c r="S10" i="5" s="1"/>
  <c r="N26" i="5"/>
  <c r="Q26" i="5"/>
  <c r="R26" i="5" s="1"/>
  <c r="S26" i="5" s="1"/>
  <c r="P61" i="5"/>
  <c r="N7" i="5"/>
  <c r="Q7" i="5"/>
  <c r="N54" i="5"/>
  <c r="Q54" i="5"/>
  <c r="R54" i="5" s="1"/>
  <c r="S54" i="5" s="1"/>
  <c r="N34" i="5"/>
  <c r="Q34" i="5"/>
  <c r="R34" i="5" s="1"/>
  <c r="S34" i="5" s="1"/>
  <c r="W37" i="5"/>
  <c r="X37" i="5" s="1"/>
  <c r="T37" i="5"/>
  <c r="U37" i="5" s="1"/>
  <c r="W51" i="5"/>
  <c r="X51" i="5" s="1"/>
  <c r="T51" i="5"/>
  <c r="U51" i="5" s="1"/>
  <c r="S42" i="5"/>
  <c r="N42" i="5"/>
  <c r="Q42" i="5"/>
  <c r="R42" i="5" s="1"/>
  <c r="N53" i="5"/>
  <c r="S53" i="5"/>
  <c r="Q53" i="5"/>
  <c r="R53" i="5" s="1"/>
  <c r="N41" i="5"/>
  <c r="Q41" i="5"/>
  <c r="R41" i="5" s="1"/>
  <c r="S41" i="5" s="1"/>
  <c r="N45" i="5"/>
  <c r="Q45" i="5"/>
  <c r="R45" i="5" s="1"/>
  <c r="S45" i="5" s="1"/>
  <c r="W17" i="5"/>
  <c r="X17" i="5" s="1"/>
  <c r="T17" i="5"/>
  <c r="U17" i="5" s="1"/>
  <c r="W47" i="5"/>
  <c r="X47" i="5" s="1"/>
  <c r="T47" i="5"/>
  <c r="U47" i="5" s="1"/>
  <c r="N38" i="5"/>
  <c r="S38" i="5"/>
  <c r="Q38" i="5"/>
  <c r="R38" i="5" s="1"/>
  <c r="N57" i="5"/>
  <c r="S57" i="5"/>
  <c r="Q57" i="5"/>
  <c r="R57" i="5" s="1"/>
  <c r="T44" i="5"/>
  <c r="U44" i="5" s="1"/>
  <c r="W44" i="5" s="1"/>
  <c r="X44" i="5" s="1"/>
  <c r="T15" i="5"/>
  <c r="T48" i="5"/>
  <c r="U48" i="5" s="1"/>
  <c r="W48" i="5"/>
  <c r="X48" i="5" s="1"/>
  <c r="N50" i="5"/>
  <c r="Q50" i="5"/>
  <c r="R50" i="5" s="1"/>
  <c r="S50" i="5" s="1"/>
  <c r="N46" i="5"/>
  <c r="Q46" i="5"/>
  <c r="R46" i="5" s="1"/>
  <c r="S46" i="5" s="1"/>
  <c r="T19" i="5"/>
  <c r="U19" i="5" s="1"/>
  <c r="W19" i="5" s="1"/>
  <c r="X19" i="5" s="1"/>
  <c r="T33" i="5"/>
  <c r="U33" i="5" s="1"/>
  <c r="W33" i="5" s="1"/>
  <c r="X33" i="5" s="1"/>
  <c r="E68" i="5"/>
  <c r="U9" i="5"/>
  <c r="W9" i="5" s="1"/>
  <c r="X9" i="5" s="1"/>
  <c r="T56" i="5"/>
  <c r="U56" i="5" s="1"/>
  <c r="W56" i="5" s="1"/>
  <c r="X56" i="5" s="1"/>
  <c r="N31" i="5"/>
  <c r="Q31" i="5"/>
  <c r="R31" i="5" s="1"/>
  <c r="S31" i="5" s="1"/>
  <c r="S29" i="5"/>
  <c r="N29" i="5"/>
  <c r="Q29" i="5"/>
  <c r="R29" i="5" s="1"/>
  <c r="S43" i="5"/>
  <c r="N43" i="5"/>
  <c r="Q43" i="5"/>
  <c r="R43" i="5" s="1"/>
  <c r="S21" i="5"/>
  <c r="N21" i="5"/>
  <c r="Q21" i="5"/>
  <c r="T40" i="5"/>
  <c r="U40" i="5" s="1"/>
  <c r="W40" i="5" s="1"/>
  <c r="X40" i="5" s="1"/>
  <c r="S32" i="5"/>
  <c r="N32" i="5"/>
  <c r="Q32" i="5"/>
  <c r="R32" i="5" s="1"/>
  <c r="J61" i="5"/>
  <c r="S16" i="5"/>
  <c r="N16" i="5"/>
  <c r="Q16" i="5"/>
  <c r="R16" i="5" s="1"/>
  <c r="N35" i="5"/>
  <c r="Q35" i="5"/>
  <c r="R35" i="5" s="1"/>
  <c r="S35" i="5" s="1"/>
  <c r="U14" i="5"/>
  <c r="W14" i="5" s="1"/>
  <c r="X14" i="5" s="1"/>
  <c r="N58" i="5"/>
  <c r="Q58" i="5"/>
  <c r="R58" i="5" s="1"/>
  <c r="S58" i="5" s="1"/>
  <c r="N36" i="5"/>
  <c r="Q36" i="5"/>
  <c r="R36" i="5" s="1"/>
  <c r="S36" i="5" s="1"/>
  <c r="N28" i="5"/>
  <c r="Q28" i="5"/>
  <c r="R28" i="5" s="1"/>
  <c r="S28" i="5" s="1"/>
  <c r="Q17" i="6" l="1"/>
  <c r="R17" i="6" s="1"/>
  <c r="P17" i="6"/>
  <c r="Q11" i="6"/>
  <c r="R11" i="6" s="1"/>
  <c r="P11" i="6"/>
  <c r="S32" i="6"/>
  <c r="V32" i="6"/>
  <c r="W32" i="6" s="1"/>
  <c r="Q27" i="6"/>
  <c r="R27" i="6" s="1"/>
  <c r="P27" i="6"/>
  <c r="V34" i="6"/>
  <c r="W34" i="6" s="1"/>
  <c r="S34" i="6"/>
  <c r="Q13" i="6"/>
  <c r="R13" i="6" s="1"/>
  <c r="P13" i="6"/>
  <c r="Q19" i="6"/>
  <c r="R19" i="6" s="1"/>
  <c r="P19" i="6"/>
  <c r="Q23" i="6"/>
  <c r="R23" i="6" s="1"/>
  <c r="P23" i="6"/>
  <c r="Q31" i="6"/>
  <c r="R31" i="6" s="1"/>
  <c r="P31" i="6"/>
  <c r="S28" i="6"/>
  <c r="V28" i="6"/>
  <c r="W28" i="6" s="1"/>
  <c r="Q35" i="6"/>
  <c r="R35" i="6" s="1"/>
  <c r="P35" i="6"/>
  <c r="Q21" i="6"/>
  <c r="R21" i="6" s="1"/>
  <c r="P21" i="6"/>
  <c r="Q7" i="6"/>
  <c r="O36" i="6"/>
  <c r="P7" i="6"/>
  <c r="Q29" i="6"/>
  <c r="R29" i="6" s="1"/>
  <c r="P29" i="6"/>
  <c r="Q25" i="6"/>
  <c r="R25" i="6" s="1"/>
  <c r="P25" i="6"/>
  <c r="S24" i="6"/>
  <c r="V24" i="6"/>
  <c r="W24" i="6" s="1"/>
  <c r="Q15" i="6"/>
  <c r="R15" i="6" s="1"/>
  <c r="P15" i="6"/>
  <c r="Q9" i="6"/>
  <c r="R9" i="6" s="1"/>
  <c r="P9" i="6"/>
  <c r="Q33" i="6"/>
  <c r="R33" i="6" s="1"/>
  <c r="P33" i="6"/>
  <c r="W35" i="5"/>
  <c r="X35" i="5" s="1"/>
  <c r="T35" i="5"/>
  <c r="U35" i="5" s="1"/>
  <c r="T28" i="5"/>
  <c r="T26" i="5"/>
  <c r="U26" i="5" s="1"/>
  <c r="W26" i="5"/>
  <c r="X26" i="5" s="1"/>
  <c r="T46" i="5"/>
  <c r="U46" i="5" s="1"/>
  <c r="W46" i="5" s="1"/>
  <c r="X46" i="5" s="1"/>
  <c r="T34" i="5"/>
  <c r="U34" i="5" s="1"/>
  <c r="W34" i="5" s="1"/>
  <c r="X34" i="5" s="1"/>
  <c r="T36" i="5"/>
  <c r="U36" i="5" s="1"/>
  <c r="W36" i="5" s="1"/>
  <c r="X36" i="5" s="1"/>
  <c r="T31" i="5"/>
  <c r="U31" i="5" s="1"/>
  <c r="W31" i="5" s="1"/>
  <c r="X31" i="5" s="1"/>
  <c r="T10" i="5"/>
  <c r="T24" i="5"/>
  <c r="U24" i="5" s="1"/>
  <c r="W24" i="5" s="1"/>
  <c r="X24" i="5" s="1"/>
  <c r="T50" i="5"/>
  <c r="U50" i="5" s="1"/>
  <c r="W50" i="5" s="1"/>
  <c r="X50" i="5" s="1"/>
  <c r="T45" i="5"/>
  <c r="U45" i="5" s="1"/>
  <c r="W45" i="5" s="1"/>
  <c r="X45" i="5" s="1"/>
  <c r="T54" i="5"/>
  <c r="U54" i="5" s="1"/>
  <c r="W54" i="5" s="1"/>
  <c r="X54" i="5" s="1"/>
  <c r="T58" i="5"/>
  <c r="U58" i="5" s="1"/>
  <c r="W58" i="5" s="1"/>
  <c r="X58" i="5" s="1"/>
  <c r="T41" i="5"/>
  <c r="U41" i="5" s="1"/>
  <c r="W41" i="5"/>
  <c r="X41" i="5" s="1"/>
  <c r="T49" i="5"/>
  <c r="U49" i="5" s="1"/>
  <c r="W49" i="5" s="1"/>
  <c r="X49" i="5" s="1"/>
  <c r="T57" i="5"/>
  <c r="U57" i="5" s="1"/>
  <c r="W57" i="5" s="1"/>
  <c r="X57" i="5" s="1"/>
  <c r="T21" i="5"/>
  <c r="U21" i="5" s="1"/>
  <c r="W21" i="5" s="1"/>
  <c r="X21" i="5" s="1"/>
  <c r="U11" i="5"/>
  <c r="W11" i="5" s="1"/>
  <c r="X11" i="5" s="1"/>
  <c r="E70" i="5"/>
  <c r="T32" i="5"/>
  <c r="U32" i="5" s="1"/>
  <c r="W32" i="5" s="1"/>
  <c r="X32" i="5" s="1"/>
  <c r="T43" i="5"/>
  <c r="U43" i="5" s="1"/>
  <c r="W43" i="5" s="1"/>
  <c r="X43" i="5" s="1"/>
  <c r="T42" i="5"/>
  <c r="U42" i="5" s="1"/>
  <c r="W42" i="5" s="1"/>
  <c r="X42" i="5" s="1"/>
  <c r="T27" i="5"/>
  <c r="U27" i="5" s="1"/>
  <c r="W27" i="5"/>
  <c r="X27" i="5" s="1"/>
  <c r="T53" i="5"/>
  <c r="U53" i="5" s="1"/>
  <c r="W53" i="5" s="1"/>
  <c r="X53" i="5" s="1"/>
  <c r="U8" i="5"/>
  <c r="W8" i="5" s="1"/>
  <c r="X8" i="5" s="1"/>
  <c r="T16" i="5"/>
  <c r="N61" i="5"/>
  <c r="W29" i="5"/>
  <c r="X29" i="5" s="1"/>
  <c r="T29" i="5"/>
  <c r="U29" i="5" s="1"/>
  <c r="Q61" i="5"/>
  <c r="R7" i="5"/>
  <c r="E73" i="5"/>
  <c r="U13" i="5"/>
  <c r="W13" i="5" s="1"/>
  <c r="X13" i="5" s="1"/>
  <c r="E72" i="5"/>
  <c r="E74" i="5"/>
  <c r="U15" i="5"/>
  <c r="W15" i="5" s="1"/>
  <c r="X15" i="5" s="1"/>
  <c r="T38" i="5"/>
  <c r="U38" i="5" s="1"/>
  <c r="W38" i="5"/>
  <c r="X38" i="5" s="1"/>
  <c r="V25" i="6" l="1"/>
  <c r="W25" i="6" s="1"/>
  <c r="S25" i="6"/>
  <c r="V23" i="6"/>
  <c r="W23" i="6" s="1"/>
  <c r="S23" i="6"/>
  <c r="V27" i="6"/>
  <c r="W27" i="6" s="1"/>
  <c r="S27" i="6"/>
  <c r="V9" i="6"/>
  <c r="W9" i="6" s="1"/>
  <c r="S9" i="6"/>
  <c r="E41" i="6" s="1"/>
  <c r="S35" i="6"/>
  <c r="V35" i="6"/>
  <c r="W35" i="6" s="1"/>
  <c r="V19" i="6"/>
  <c r="W19" i="6" s="1"/>
  <c r="S19" i="6"/>
  <c r="E44" i="6" s="1"/>
  <c r="V29" i="6"/>
  <c r="W29" i="6" s="1"/>
  <c r="S29" i="6"/>
  <c r="V15" i="6"/>
  <c r="W15" i="6" s="1"/>
  <c r="S15" i="6"/>
  <c r="E46" i="6" s="1"/>
  <c r="P36" i="6"/>
  <c r="V13" i="6"/>
  <c r="W13" i="6" s="1"/>
  <c r="S13" i="6"/>
  <c r="E45" i="6" s="1"/>
  <c r="V11" i="6"/>
  <c r="W11" i="6" s="1"/>
  <c r="S11" i="6"/>
  <c r="E43" i="6" s="1"/>
  <c r="Q36" i="6"/>
  <c r="R7" i="6"/>
  <c r="V21" i="6"/>
  <c r="W21" i="6" s="1"/>
  <c r="S21" i="6"/>
  <c r="V33" i="6"/>
  <c r="W33" i="6" s="1"/>
  <c r="S33" i="6"/>
  <c r="V31" i="6"/>
  <c r="W31" i="6" s="1"/>
  <c r="S31" i="6"/>
  <c r="V17" i="6"/>
  <c r="W17" i="6" s="1"/>
  <c r="S17" i="6"/>
  <c r="E69" i="5"/>
  <c r="U10" i="5"/>
  <c r="W10" i="5" s="1"/>
  <c r="X10" i="5" s="1"/>
  <c r="U28" i="5"/>
  <c r="W28" i="5" s="1"/>
  <c r="X28" i="5" s="1"/>
  <c r="E71" i="5"/>
  <c r="R61" i="5"/>
  <c r="S7" i="5"/>
  <c r="E67" i="5"/>
  <c r="E75" i="5"/>
  <c r="U16" i="5"/>
  <c r="W16" i="5" s="1"/>
  <c r="X16" i="5" s="1"/>
  <c r="V7" i="6" l="1"/>
  <c r="R36" i="6"/>
  <c r="S7" i="6"/>
  <c r="S61" i="5"/>
  <c r="T7" i="5"/>
  <c r="E40" i="6" l="1"/>
  <c r="E47" i="6" s="1"/>
  <c r="S36" i="6"/>
  <c r="V36" i="6"/>
  <c r="W7" i="6"/>
  <c r="W36" i="6" s="1"/>
  <c r="T61" i="5"/>
  <c r="E66" i="5"/>
  <c r="E76" i="5" s="1"/>
  <c r="U7" i="5"/>
  <c r="E48" i="6" l="1"/>
  <c r="E77" i="5"/>
  <c r="U61" i="5"/>
  <c r="W7" i="5"/>
  <c r="W61" i="5" l="1"/>
  <c r="X7" i="5"/>
  <c r="X61" i="5" s="1"/>
  <c r="F108" i="3" l="1"/>
  <c r="J106" i="3"/>
  <c r="I106" i="3"/>
  <c r="K106" i="3" s="1"/>
  <c r="F106" i="3"/>
  <c r="H106" i="3" s="1"/>
  <c r="J105" i="3"/>
  <c r="I105" i="3"/>
  <c r="K105" i="3" s="1"/>
  <c r="H105" i="3"/>
  <c r="J104" i="3"/>
  <c r="L104" i="3" s="1"/>
  <c r="M104" i="3" s="1"/>
  <c r="I104" i="3"/>
  <c r="K104" i="3" s="1"/>
  <c r="H104" i="3"/>
  <c r="J103" i="3"/>
  <c r="I103" i="3"/>
  <c r="K103" i="3" s="1"/>
  <c r="L103" i="3" s="1"/>
  <c r="M103" i="3" s="1"/>
  <c r="H103" i="3"/>
  <c r="K102" i="3"/>
  <c r="J102" i="3"/>
  <c r="L102" i="3" s="1"/>
  <c r="M102" i="3" s="1"/>
  <c r="I102" i="3"/>
  <c r="H102" i="3"/>
  <c r="J101" i="3"/>
  <c r="I101" i="3"/>
  <c r="H101" i="3"/>
  <c r="J100" i="3"/>
  <c r="I100" i="3"/>
  <c r="K100" i="3" s="1"/>
  <c r="H100" i="3"/>
  <c r="J99" i="3"/>
  <c r="I99" i="3"/>
  <c r="K99" i="3" s="1"/>
  <c r="L99" i="3" s="1"/>
  <c r="M99" i="3" s="1"/>
  <c r="H99" i="3"/>
  <c r="K98" i="3"/>
  <c r="J98" i="3"/>
  <c r="L98" i="3" s="1"/>
  <c r="M98" i="3" s="1"/>
  <c r="I98" i="3"/>
  <c r="H98" i="3"/>
  <c r="J97" i="3"/>
  <c r="I97" i="3"/>
  <c r="H97" i="3"/>
  <c r="J96" i="3"/>
  <c r="I96" i="3"/>
  <c r="K96" i="3" s="1"/>
  <c r="H96" i="3"/>
  <c r="M95" i="3"/>
  <c r="L95" i="3"/>
  <c r="J95" i="3"/>
  <c r="I95" i="3"/>
  <c r="K95" i="3" s="1"/>
  <c r="H95" i="3"/>
  <c r="K94" i="3"/>
  <c r="J94" i="3"/>
  <c r="L94" i="3" s="1"/>
  <c r="M94" i="3" s="1"/>
  <c r="I94" i="3"/>
  <c r="H94" i="3"/>
  <c r="J93" i="3"/>
  <c r="I93" i="3"/>
  <c r="H93" i="3"/>
  <c r="J92" i="3"/>
  <c r="L92" i="3" s="1"/>
  <c r="M92" i="3" s="1"/>
  <c r="I92" i="3"/>
  <c r="K92" i="3" s="1"/>
  <c r="H92" i="3"/>
  <c r="J91" i="3"/>
  <c r="I91" i="3"/>
  <c r="K91" i="3" s="1"/>
  <c r="L91" i="3" s="1"/>
  <c r="M91" i="3" s="1"/>
  <c r="H91" i="3"/>
  <c r="K90" i="3"/>
  <c r="J90" i="3"/>
  <c r="L90" i="3" s="1"/>
  <c r="M90" i="3" s="1"/>
  <c r="I90" i="3"/>
  <c r="H90" i="3"/>
  <c r="J89" i="3"/>
  <c r="I89" i="3"/>
  <c r="H89" i="3"/>
  <c r="J88" i="3"/>
  <c r="I88" i="3"/>
  <c r="K88" i="3" s="1"/>
  <c r="H88" i="3"/>
  <c r="J87" i="3"/>
  <c r="I87" i="3"/>
  <c r="K87" i="3" s="1"/>
  <c r="L87" i="3" s="1"/>
  <c r="M87" i="3" s="1"/>
  <c r="H87" i="3"/>
  <c r="K86" i="3"/>
  <c r="J86" i="3"/>
  <c r="L86" i="3" s="1"/>
  <c r="M86" i="3" s="1"/>
  <c r="I86" i="3"/>
  <c r="H86" i="3"/>
  <c r="J85" i="3"/>
  <c r="I85" i="3"/>
  <c r="L85" i="3" s="1"/>
  <c r="M85" i="3" s="1"/>
  <c r="H85" i="3"/>
  <c r="J84" i="3"/>
  <c r="L84" i="3" s="1"/>
  <c r="M84" i="3" s="1"/>
  <c r="I84" i="3"/>
  <c r="K84" i="3" s="1"/>
  <c r="H84" i="3"/>
  <c r="J83" i="3"/>
  <c r="I83" i="3"/>
  <c r="K83" i="3" s="1"/>
  <c r="L83" i="3" s="1"/>
  <c r="M83" i="3" s="1"/>
  <c r="H83" i="3"/>
  <c r="K82" i="3"/>
  <c r="J82" i="3"/>
  <c r="L82" i="3" s="1"/>
  <c r="M82" i="3" s="1"/>
  <c r="I82" i="3"/>
  <c r="H82" i="3"/>
  <c r="J81" i="3"/>
  <c r="I81" i="3"/>
  <c r="H81" i="3"/>
  <c r="J80" i="3"/>
  <c r="L80" i="3" s="1"/>
  <c r="M80" i="3" s="1"/>
  <c r="I80" i="3"/>
  <c r="K80" i="3" s="1"/>
  <c r="H80" i="3"/>
  <c r="J79" i="3"/>
  <c r="I79" i="3"/>
  <c r="K79" i="3" s="1"/>
  <c r="L79" i="3" s="1"/>
  <c r="M79" i="3" s="1"/>
  <c r="H79" i="3"/>
  <c r="K78" i="3"/>
  <c r="J78" i="3"/>
  <c r="L78" i="3" s="1"/>
  <c r="M78" i="3" s="1"/>
  <c r="I78" i="3"/>
  <c r="H78" i="3"/>
  <c r="J77" i="3"/>
  <c r="I77" i="3"/>
  <c r="H77" i="3"/>
  <c r="J76" i="3"/>
  <c r="I76" i="3"/>
  <c r="K76" i="3" s="1"/>
  <c r="H76" i="3"/>
  <c r="J75" i="3"/>
  <c r="I75" i="3"/>
  <c r="K75" i="3" s="1"/>
  <c r="L75" i="3" s="1"/>
  <c r="M75" i="3" s="1"/>
  <c r="H75" i="3"/>
  <c r="K74" i="3"/>
  <c r="J74" i="3"/>
  <c r="L74" i="3" s="1"/>
  <c r="M74" i="3" s="1"/>
  <c r="I74" i="3"/>
  <c r="H74" i="3"/>
  <c r="J73" i="3"/>
  <c r="I73" i="3"/>
  <c r="H73" i="3"/>
  <c r="J72" i="3"/>
  <c r="I72" i="3"/>
  <c r="K72" i="3" s="1"/>
  <c r="H72" i="3"/>
  <c r="J71" i="3"/>
  <c r="I71" i="3"/>
  <c r="K71" i="3" s="1"/>
  <c r="L71" i="3" s="1"/>
  <c r="M71" i="3" s="1"/>
  <c r="H71" i="3"/>
  <c r="K70" i="3"/>
  <c r="J70" i="3"/>
  <c r="L70" i="3" s="1"/>
  <c r="M70" i="3" s="1"/>
  <c r="I70" i="3"/>
  <c r="H70" i="3"/>
  <c r="J69" i="3"/>
  <c r="I69" i="3"/>
  <c r="H69" i="3"/>
  <c r="J68" i="3"/>
  <c r="L68" i="3" s="1"/>
  <c r="M68" i="3" s="1"/>
  <c r="I68" i="3"/>
  <c r="K68" i="3" s="1"/>
  <c r="H68" i="3"/>
  <c r="J67" i="3"/>
  <c r="I67" i="3"/>
  <c r="K67" i="3" s="1"/>
  <c r="L67" i="3" s="1"/>
  <c r="M67" i="3" s="1"/>
  <c r="H67" i="3"/>
  <c r="K66" i="3"/>
  <c r="J66" i="3"/>
  <c r="L66" i="3" s="1"/>
  <c r="M66" i="3" s="1"/>
  <c r="I66" i="3"/>
  <c r="H66" i="3"/>
  <c r="J65" i="3"/>
  <c r="I65" i="3"/>
  <c r="H65" i="3"/>
  <c r="J64" i="3"/>
  <c r="L64" i="3" s="1"/>
  <c r="M64" i="3" s="1"/>
  <c r="I64" i="3"/>
  <c r="K64" i="3" s="1"/>
  <c r="H64" i="3"/>
  <c r="J63" i="3"/>
  <c r="I63" i="3"/>
  <c r="K63" i="3" s="1"/>
  <c r="L63" i="3" s="1"/>
  <c r="M63" i="3" s="1"/>
  <c r="H63" i="3"/>
  <c r="K62" i="3"/>
  <c r="J62" i="3"/>
  <c r="L62" i="3" s="1"/>
  <c r="M62" i="3" s="1"/>
  <c r="I62" i="3"/>
  <c r="H62" i="3"/>
  <c r="J61" i="3"/>
  <c r="I61" i="3"/>
  <c r="H61" i="3"/>
  <c r="J60" i="3"/>
  <c r="L60" i="3" s="1"/>
  <c r="M60" i="3" s="1"/>
  <c r="I60" i="3"/>
  <c r="K60" i="3" s="1"/>
  <c r="H60" i="3"/>
  <c r="J59" i="3"/>
  <c r="I59" i="3"/>
  <c r="K59" i="3" s="1"/>
  <c r="L59" i="3" s="1"/>
  <c r="M59" i="3" s="1"/>
  <c r="H59" i="3"/>
  <c r="K58" i="3"/>
  <c r="J58" i="3"/>
  <c r="L58" i="3" s="1"/>
  <c r="M58" i="3" s="1"/>
  <c r="I58" i="3"/>
  <c r="H58" i="3"/>
  <c r="J57" i="3"/>
  <c r="I57" i="3"/>
  <c r="H57" i="3"/>
  <c r="J56" i="3"/>
  <c r="I56" i="3"/>
  <c r="K56" i="3" s="1"/>
  <c r="H56" i="3"/>
  <c r="J55" i="3"/>
  <c r="I55" i="3"/>
  <c r="K55" i="3" s="1"/>
  <c r="L55" i="3" s="1"/>
  <c r="M55" i="3" s="1"/>
  <c r="H55" i="3"/>
  <c r="M54" i="3"/>
  <c r="L53" i="3"/>
  <c r="M53" i="3" s="1"/>
  <c r="K53" i="3"/>
  <c r="J53" i="3"/>
  <c r="I53" i="3"/>
  <c r="H53" i="3"/>
  <c r="J52" i="3"/>
  <c r="I52" i="3"/>
  <c r="K52" i="3" s="1"/>
  <c r="H52" i="3"/>
  <c r="K51" i="3"/>
  <c r="J51" i="3"/>
  <c r="L51" i="3" s="1"/>
  <c r="M51" i="3" s="1"/>
  <c r="I51" i="3"/>
  <c r="H51" i="3"/>
  <c r="J50" i="3"/>
  <c r="L50" i="3" s="1"/>
  <c r="M50" i="3" s="1"/>
  <c r="I50" i="3"/>
  <c r="K50" i="3" s="1"/>
  <c r="H50" i="3"/>
  <c r="M49" i="3"/>
  <c r="M48" i="3"/>
  <c r="J47" i="3"/>
  <c r="I47" i="3"/>
  <c r="K47" i="3" s="1"/>
  <c r="H47" i="3"/>
  <c r="K46" i="3"/>
  <c r="L46" i="3" s="1"/>
  <c r="M46" i="3" s="1"/>
  <c r="J46" i="3"/>
  <c r="I46" i="3"/>
  <c r="H46" i="3"/>
  <c r="J45" i="3"/>
  <c r="I45" i="3"/>
  <c r="K45" i="3" s="1"/>
  <c r="H45" i="3"/>
  <c r="K44" i="3"/>
  <c r="J44" i="3"/>
  <c r="L44" i="3" s="1"/>
  <c r="M44" i="3" s="1"/>
  <c r="I44" i="3"/>
  <c r="H44" i="3"/>
  <c r="J43" i="3"/>
  <c r="L43" i="3" s="1"/>
  <c r="M43" i="3" s="1"/>
  <c r="I43" i="3"/>
  <c r="K43" i="3" s="1"/>
  <c r="H43" i="3"/>
  <c r="K42" i="3"/>
  <c r="L42" i="3" s="1"/>
  <c r="M42" i="3" s="1"/>
  <c r="J42" i="3"/>
  <c r="I42" i="3"/>
  <c r="H42" i="3"/>
  <c r="J41" i="3"/>
  <c r="I41" i="3"/>
  <c r="K41" i="3" s="1"/>
  <c r="H41" i="3"/>
  <c r="M40" i="3"/>
  <c r="J39" i="3"/>
  <c r="I39" i="3"/>
  <c r="K39" i="3" s="1"/>
  <c r="H39" i="3"/>
  <c r="J38" i="3"/>
  <c r="I38" i="3"/>
  <c r="K38" i="3" s="1"/>
  <c r="H38" i="3"/>
  <c r="J37" i="3"/>
  <c r="I37" i="3"/>
  <c r="K37" i="3" s="1"/>
  <c r="L37" i="3" s="1"/>
  <c r="M37" i="3" s="1"/>
  <c r="H37" i="3"/>
  <c r="K36" i="3"/>
  <c r="J36" i="3"/>
  <c r="L36" i="3" s="1"/>
  <c r="M36" i="3" s="1"/>
  <c r="I36" i="3"/>
  <c r="H36" i="3"/>
  <c r="J35" i="3"/>
  <c r="L35" i="3" s="1"/>
  <c r="M35" i="3" s="1"/>
  <c r="I35" i="3"/>
  <c r="K35" i="3" s="1"/>
  <c r="H35" i="3"/>
  <c r="J34" i="3"/>
  <c r="I34" i="3"/>
  <c r="K34" i="3" s="1"/>
  <c r="H34" i="3"/>
  <c r="M33" i="3"/>
  <c r="M32" i="3"/>
  <c r="M31" i="3"/>
  <c r="M30" i="3"/>
  <c r="J29" i="3"/>
  <c r="I29" i="3"/>
  <c r="K29" i="3" s="1"/>
  <c r="H29" i="3"/>
  <c r="J28" i="3"/>
  <c r="L28" i="3" s="1"/>
  <c r="M28" i="3" s="1"/>
  <c r="I28" i="3"/>
  <c r="K28" i="3" s="1"/>
  <c r="H28" i="3"/>
  <c r="L27" i="3"/>
  <c r="M27" i="3" s="1"/>
  <c r="K27" i="3"/>
  <c r="J27" i="3"/>
  <c r="I27" i="3"/>
  <c r="H27" i="3"/>
  <c r="K26" i="3"/>
  <c r="J26" i="3"/>
  <c r="L26" i="3" s="1"/>
  <c r="M26" i="3" s="1"/>
  <c r="I26" i="3"/>
  <c r="H26" i="3"/>
  <c r="J25" i="3"/>
  <c r="I25" i="3"/>
  <c r="K25" i="3" s="1"/>
  <c r="H25" i="3"/>
  <c r="J24" i="3"/>
  <c r="I24" i="3"/>
  <c r="K24" i="3" s="1"/>
  <c r="H24" i="3"/>
  <c r="L23" i="3"/>
  <c r="M23" i="3" s="1"/>
  <c r="K23" i="3"/>
  <c r="J23" i="3"/>
  <c r="I23" i="3"/>
  <c r="H23" i="3"/>
  <c r="M22" i="3"/>
  <c r="K21" i="3"/>
  <c r="L21" i="3" s="1"/>
  <c r="M21" i="3" s="1"/>
  <c r="J21" i="3"/>
  <c r="I21" i="3"/>
  <c r="H21" i="3"/>
  <c r="J20" i="3"/>
  <c r="I20" i="3"/>
  <c r="K20" i="3" s="1"/>
  <c r="H20" i="3"/>
  <c r="J19" i="3"/>
  <c r="I19" i="3"/>
  <c r="K19" i="3" s="1"/>
  <c r="H19" i="3"/>
  <c r="M18" i="3"/>
  <c r="J17" i="3"/>
  <c r="I17" i="3"/>
  <c r="K17" i="3" s="1"/>
  <c r="L17" i="3" s="1"/>
  <c r="M17" i="3" s="1"/>
  <c r="H17" i="3"/>
  <c r="L16" i="3"/>
  <c r="M16" i="3" s="1"/>
  <c r="K16" i="3"/>
  <c r="J16" i="3"/>
  <c r="I16" i="3"/>
  <c r="H16" i="3"/>
  <c r="K15" i="3"/>
  <c r="J15" i="3"/>
  <c r="L15" i="3" s="1"/>
  <c r="M15" i="3" s="1"/>
  <c r="I15" i="3"/>
  <c r="H15" i="3"/>
  <c r="J14" i="3"/>
  <c r="L14" i="3" s="1"/>
  <c r="M14" i="3" s="1"/>
  <c r="I14" i="3"/>
  <c r="K14" i="3" s="1"/>
  <c r="H14" i="3"/>
  <c r="M13" i="3"/>
  <c r="M12" i="3"/>
  <c r="J11" i="3"/>
  <c r="L11" i="3" s="1"/>
  <c r="M11" i="3" s="1"/>
  <c r="I11" i="3"/>
  <c r="K11" i="3" s="1"/>
  <c r="H11" i="3"/>
  <c r="L10" i="3"/>
  <c r="M10" i="3" s="1"/>
  <c r="J10" i="3"/>
  <c r="I10" i="3"/>
  <c r="K10" i="3" s="1"/>
  <c r="H10" i="3"/>
  <c r="L9" i="3"/>
  <c r="M9" i="3" s="1"/>
  <c r="K9" i="3"/>
  <c r="J9" i="3"/>
  <c r="I9" i="3"/>
  <c r="H9" i="3"/>
  <c r="K8" i="3"/>
  <c r="J8" i="3"/>
  <c r="L8" i="3" s="1"/>
  <c r="M8" i="3" s="1"/>
  <c r="I8" i="3"/>
  <c r="H8" i="3"/>
  <c r="M7" i="3"/>
  <c r="J6" i="3"/>
  <c r="L6" i="3" s="1"/>
  <c r="M6" i="3" s="1"/>
  <c r="I6" i="3"/>
  <c r="K6" i="3" s="1"/>
  <c r="H6" i="3"/>
  <c r="J5" i="3"/>
  <c r="L5" i="3" s="1"/>
  <c r="I5" i="3"/>
  <c r="K5" i="3" s="1"/>
  <c r="H5" i="3"/>
  <c r="H108" i="3" s="1"/>
  <c r="L39" i="3" l="1"/>
  <c r="M39" i="3" s="1"/>
  <c r="L93" i="3"/>
  <c r="M93" i="3" s="1"/>
  <c r="L34" i="3"/>
  <c r="M34" i="3" s="1"/>
  <c r="L29" i="3"/>
  <c r="M29" i="3" s="1"/>
  <c r="L88" i="3"/>
  <c r="M88" i="3" s="1"/>
  <c r="L97" i="3"/>
  <c r="M97" i="3" s="1"/>
  <c r="L47" i="3"/>
  <c r="M47" i="3" s="1"/>
  <c r="L56" i="3"/>
  <c r="M56" i="3" s="1"/>
  <c r="L20" i="3"/>
  <c r="M20" i="3" s="1"/>
  <c r="L25" i="3"/>
  <c r="M25" i="3" s="1"/>
  <c r="L45" i="3"/>
  <c r="M45" i="3" s="1"/>
  <c r="L69" i="3"/>
  <c r="M69" i="3" s="1"/>
  <c r="L76" i="3"/>
  <c r="M76" i="3" s="1"/>
  <c r="L100" i="3"/>
  <c r="M100" i="3" s="1"/>
  <c r="L105" i="3"/>
  <c r="M105" i="3" s="1"/>
  <c r="L19" i="3"/>
  <c r="M19" i="3" s="1"/>
  <c r="L41" i="3"/>
  <c r="M41" i="3" s="1"/>
  <c r="L101" i="3"/>
  <c r="M101" i="3" s="1"/>
  <c r="L24" i="3"/>
  <c r="M24" i="3" s="1"/>
  <c r="L38" i="3"/>
  <c r="M38" i="3" s="1"/>
  <c r="L52" i="3"/>
  <c r="M52" i="3" s="1"/>
  <c r="L72" i="3"/>
  <c r="M72" i="3" s="1"/>
  <c r="L96" i="3"/>
  <c r="M96" i="3" s="1"/>
  <c r="L106" i="3"/>
  <c r="M106" i="3" s="1"/>
  <c r="M5" i="3"/>
  <c r="K57" i="3"/>
  <c r="L57" i="3" s="1"/>
  <c r="K61" i="3"/>
  <c r="L61" i="3" s="1"/>
  <c r="M61" i="3" s="1"/>
  <c r="K65" i="3"/>
  <c r="L65" i="3" s="1"/>
  <c r="M65" i="3" s="1"/>
  <c r="K69" i="3"/>
  <c r="K73" i="3"/>
  <c r="L73" i="3" s="1"/>
  <c r="M73" i="3" s="1"/>
  <c r="K77" i="3"/>
  <c r="L77" i="3" s="1"/>
  <c r="M77" i="3" s="1"/>
  <c r="K81" i="3"/>
  <c r="L81" i="3" s="1"/>
  <c r="M81" i="3" s="1"/>
  <c r="K85" i="3"/>
  <c r="K89" i="3"/>
  <c r="L89" i="3" s="1"/>
  <c r="M89" i="3" s="1"/>
  <c r="K93" i="3"/>
  <c r="K97" i="3"/>
  <c r="K101" i="3"/>
  <c r="M57" i="3" l="1"/>
  <c r="L108" i="3"/>
  <c r="M108" i="3"/>
  <c r="F19" i="2" l="1"/>
  <c r="L18" i="2"/>
  <c r="M18" i="2" s="1"/>
  <c r="L17" i="2"/>
  <c r="M17" i="2" s="1"/>
  <c r="J16" i="2"/>
  <c r="I16" i="2"/>
  <c r="K16" i="2" s="1"/>
  <c r="L16" i="2" s="1"/>
  <c r="M16" i="2" s="1"/>
  <c r="H16" i="2"/>
  <c r="J15" i="2"/>
  <c r="I15" i="2"/>
  <c r="K15" i="2" s="1"/>
  <c r="H15" i="2"/>
  <c r="K14" i="2"/>
  <c r="J14" i="2"/>
  <c r="L14" i="2" s="1"/>
  <c r="M14" i="2" s="1"/>
  <c r="I14" i="2"/>
  <c r="H14" i="2"/>
  <c r="J13" i="2"/>
  <c r="I13" i="2"/>
  <c r="K13" i="2" s="1"/>
  <c r="H13" i="2"/>
  <c r="J12" i="2"/>
  <c r="I12" i="2"/>
  <c r="K12" i="2" s="1"/>
  <c r="L12" i="2" s="1"/>
  <c r="M12" i="2" s="1"/>
  <c r="H12" i="2"/>
  <c r="J11" i="2"/>
  <c r="I11" i="2"/>
  <c r="K11" i="2" s="1"/>
  <c r="H11" i="2"/>
  <c r="K10" i="2"/>
  <c r="J10" i="2"/>
  <c r="L10" i="2" s="1"/>
  <c r="M10" i="2" s="1"/>
  <c r="I10" i="2"/>
  <c r="H10" i="2"/>
  <c r="J9" i="2"/>
  <c r="I9" i="2"/>
  <c r="H9" i="2"/>
  <c r="J8" i="2"/>
  <c r="I8" i="2"/>
  <c r="K8" i="2" s="1"/>
  <c r="L8" i="2" s="1"/>
  <c r="M8" i="2" s="1"/>
  <c r="H8" i="2"/>
  <c r="K7" i="2"/>
  <c r="J7" i="2"/>
  <c r="L7" i="2" s="1"/>
  <c r="M7" i="2" s="1"/>
  <c r="I7" i="2"/>
  <c r="H7" i="2"/>
  <c r="K6" i="2"/>
  <c r="J6" i="2"/>
  <c r="L6" i="2" s="1"/>
  <c r="M6" i="2" s="1"/>
  <c r="I6" i="2"/>
  <c r="H6" i="2"/>
  <c r="J5" i="2"/>
  <c r="I5" i="2"/>
  <c r="H5" i="2"/>
  <c r="H19" i="2" s="1"/>
  <c r="L15" i="2" l="1"/>
  <c r="M15" i="2" s="1"/>
  <c r="L13" i="2"/>
  <c r="M13" i="2" s="1"/>
  <c r="L11" i="2"/>
  <c r="M11" i="2" s="1"/>
  <c r="K5" i="2"/>
  <c r="K19" i="2" s="1"/>
  <c r="K9" i="2"/>
  <c r="L9" i="2" s="1"/>
  <c r="M9" i="2" s="1"/>
  <c r="G113" i="1"/>
  <c r="G112" i="1"/>
  <c r="G111" i="1"/>
  <c r="G110" i="1"/>
  <c r="G109" i="1"/>
  <c r="G108" i="1"/>
  <c r="G107" i="1"/>
  <c r="G106" i="1"/>
  <c r="G102" i="1"/>
  <c r="J101" i="1"/>
  <c r="I101" i="1"/>
  <c r="H101" i="1"/>
  <c r="D101" i="1"/>
  <c r="J100" i="1"/>
  <c r="I100" i="1"/>
  <c r="H100" i="1"/>
  <c r="D100" i="1"/>
  <c r="J99" i="1"/>
  <c r="I99" i="1"/>
  <c r="H99" i="1"/>
  <c r="D99" i="1"/>
  <c r="J98" i="1"/>
  <c r="I98" i="1"/>
  <c r="H98" i="1"/>
  <c r="D98" i="1"/>
  <c r="I97" i="1"/>
  <c r="J97" i="1" s="1"/>
  <c r="H97" i="1"/>
  <c r="D97" i="1"/>
  <c r="I96" i="1"/>
  <c r="J96" i="1" s="1"/>
  <c r="H96" i="1"/>
  <c r="D96" i="1"/>
  <c r="I95" i="1"/>
  <c r="J95" i="1" s="1"/>
  <c r="H95" i="1"/>
  <c r="D95" i="1"/>
  <c r="J94" i="1"/>
  <c r="I94" i="1"/>
  <c r="H94" i="1"/>
  <c r="D94" i="1"/>
  <c r="I93" i="1"/>
  <c r="J93" i="1" s="1"/>
  <c r="H93" i="1"/>
  <c r="D93" i="1"/>
  <c r="J92" i="1"/>
  <c r="I92" i="1"/>
  <c r="H92" i="1"/>
  <c r="D92" i="1"/>
  <c r="J91" i="1"/>
  <c r="I91" i="1"/>
  <c r="H91" i="1"/>
  <c r="D91" i="1"/>
  <c r="J90" i="1"/>
  <c r="I90" i="1"/>
  <c r="H90" i="1"/>
  <c r="D90" i="1"/>
  <c r="I89" i="1"/>
  <c r="J89" i="1" s="1"/>
  <c r="H89" i="1"/>
  <c r="H107" i="1" s="1"/>
  <c r="D89" i="1"/>
  <c r="I88" i="1"/>
  <c r="J88" i="1" s="1"/>
  <c r="H88" i="1"/>
  <c r="D88" i="1"/>
  <c r="I87" i="1"/>
  <c r="J87" i="1" s="1"/>
  <c r="H87" i="1"/>
  <c r="D87" i="1"/>
  <c r="J86" i="1"/>
  <c r="I86" i="1"/>
  <c r="H86" i="1"/>
  <c r="D86" i="1"/>
  <c r="I85" i="1"/>
  <c r="J85" i="1" s="1"/>
  <c r="H85" i="1"/>
  <c r="D85" i="1"/>
  <c r="I84" i="1"/>
  <c r="J84" i="1" s="1"/>
  <c r="H84" i="1"/>
  <c r="D84" i="1"/>
  <c r="J83" i="1"/>
  <c r="I83" i="1"/>
  <c r="H83" i="1"/>
  <c r="D83" i="1"/>
  <c r="J82" i="1"/>
  <c r="I82" i="1"/>
  <c r="H82" i="1"/>
  <c r="D82" i="1"/>
  <c r="I81" i="1"/>
  <c r="J81" i="1" s="1"/>
  <c r="H81" i="1"/>
  <c r="D81" i="1"/>
  <c r="I80" i="1"/>
  <c r="J80" i="1" s="1"/>
  <c r="H80" i="1"/>
  <c r="D80" i="1"/>
  <c r="I79" i="1"/>
  <c r="J79" i="1" s="1"/>
  <c r="H79" i="1"/>
  <c r="D79" i="1"/>
  <c r="J78" i="1"/>
  <c r="I78" i="1"/>
  <c r="H78" i="1"/>
  <c r="D78" i="1"/>
  <c r="I77" i="1"/>
  <c r="J77" i="1" s="1"/>
  <c r="H77" i="1"/>
  <c r="D77" i="1"/>
  <c r="I76" i="1"/>
  <c r="J76" i="1" s="1"/>
  <c r="H76" i="1"/>
  <c r="D76" i="1"/>
  <c r="I75" i="1"/>
  <c r="J75" i="1" s="1"/>
  <c r="H75" i="1"/>
  <c r="D75" i="1"/>
  <c r="J74" i="1"/>
  <c r="I74" i="1"/>
  <c r="H74" i="1"/>
  <c r="D74" i="1"/>
  <c r="I73" i="1"/>
  <c r="J73" i="1" s="1"/>
  <c r="H73" i="1"/>
  <c r="D73" i="1"/>
  <c r="I72" i="1"/>
  <c r="J72" i="1" s="1"/>
  <c r="H72" i="1"/>
  <c r="D72" i="1"/>
  <c r="I71" i="1"/>
  <c r="J71" i="1" s="1"/>
  <c r="H71" i="1"/>
  <c r="D71" i="1"/>
  <c r="J70" i="1"/>
  <c r="I70" i="1"/>
  <c r="H70" i="1"/>
  <c r="D70" i="1"/>
  <c r="I69" i="1"/>
  <c r="J69" i="1" s="1"/>
  <c r="H69" i="1"/>
  <c r="D69" i="1"/>
  <c r="I68" i="1"/>
  <c r="J68" i="1" s="1"/>
  <c r="H68" i="1"/>
  <c r="D68" i="1"/>
  <c r="I67" i="1"/>
  <c r="J67" i="1" s="1"/>
  <c r="H67" i="1"/>
  <c r="D67" i="1"/>
  <c r="J66" i="1"/>
  <c r="I66" i="1"/>
  <c r="H66" i="1"/>
  <c r="D66" i="1"/>
  <c r="I65" i="1"/>
  <c r="J65" i="1" s="1"/>
  <c r="H65" i="1"/>
  <c r="D65" i="1"/>
  <c r="I64" i="1"/>
  <c r="J64" i="1" s="1"/>
  <c r="H64" i="1"/>
  <c r="D64" i="1"/>
  <c r="I63" i="1"/>
  <c r="J63" i="1" s="1"/>
  <c r="H63" i="1"/>
  <c r="D63" i="1"/>
  <c r="J62" i="1"/>
  <c r="I62" i="1"/>
  <c r="H62" i="1"/>
  <c r="D62" i="1"/>
  <c r="I61" i="1"/>
  <c r="J61" i="1" s="1"/>
  <c r="H61" i="1"/>
  <c r="D61" i="1"/>
  <c r="I60" i="1"/>
  <c r="J60" i="1" s="1"/>
  <c r="H60" i="1"/>
  <c r="D60" i="1"/>
  <c r="I59" i="1"/>
  <c r="J59" i="1" s="1"/>
  <c r="H59" i="1"/>
  <c r="D59" i="1"/>
  <c r="J58" i="1"/>
  <c r="I58" i="1"/>
  <c r="H58" i="1"/>
  <c r="D58" i="1"/>
  <c r="I57" i="1"/>
  <c r="J57" i="1" s="1"/>
  <c r="H57" i="1"/>
  <c r="D57" i="1"/>
  <c r="I56" i="1"/>
  <c r="J56" i="1" s="1"/>
  <c r="H56" i="1"/>
  <c r="D56" i="1"/>
  <c r="I55" i="1"/>
  <c r="J55" i="1" s="1"/>
  <c r="H55" i="1"/>
  <c r="D55" i="1"/>
  <c r="J54" i="1"/>
  <c r="I54" i="1"/>
  <c r="H54" i="1"/>
  <c r="D54" i="1"/>
  <c r="I53" i="1"/>
  <c r="J53" i="1" s="1"/>
  <c r="H53" i="1"/>
  <c r="D53" i="1"/>
  <c r="I52" i="1"/>
  <c r="J52" i="1" s="1"/>
  <c r="H52" i="1"/>
  <c r="D52" i="1"/>
  <c r="I51" i="1"/>
  <c r="J51" i="1" s="1"/>
  <c r="H51" i="1"/>
  <c r="D51" i="1"/>
  <c r="I50" i="1"/>
  <c r="J50" i="1" s="1"/>
  <c r="H50" i="1"/>
  <c r="D50" i="1"/>
  <c r="I49" i="1"/>
  <c r="J49" i="1" s="1"/>
  <c r="H49" i="1"/>
  <c r="D49" i="1"/>
  <c r="I48" i="1"/>
  <c r="J48" i="1" s="1"/>
  <c r="H48" i="1"/>
  <c r="D48" i="1"/>
  <c r="I47" i="1"/>
  <c r="J47" i="1" s="1"/>
  <c r="H47" i="1"/>
  <c r="D47" i="1"/>
  <c r="I46" i="1"/>
  <c r="J46" i="1" s="1"/>
  <c r="H46" i="1"/>
  <c r="D46" i="1"/>
  <c r="I45" i="1"/>
  <c r="J45" i="1" s="1"/>
  <c r="H45" i="1"/>
  <c r="D45" i="1"/>
  <c r="I44" i="1"/>
  <c r="J44" i="1" s="1"/>
  <c r="H44" i="1"/>
  <c r="D44" i="1"/>
  <c r="I43" i="1"/>
  <c r="J43" i="1" s="1"/>
  <c r="H43" i="1"/>
  <c r="H112" i="1" s="1"/>
  <c r="D43" i="1"/>
  <c r="J42" i="1"/>
  <c r="I42" i="1"/>
  <c r="H42" i="1"/>
  <c r="D42" i="1"/>
  <c r="I41" i="1"/>
  <c r="J41" i="1" s="1"/>
  <c r="H41" i="1"/>
  <c r="H108" i="1" s="1"/>
  <c r="D41" i="1"/>
  <c r="I40" i="1"/>
  <c r="H40" i="1"/>
  <c r="J40" i="1" s="1"/>
  <c r="D40" i="1"/>
  <c r="I39" i="1"/>
  <c r="H39" i="1"/>
  <c r="J39" i="1" s="1"/>
  <c r="D39" i="1"/>
  <c r="J38" i="1"/>
  <c r="I38" i="1"/>
  <c r="H38" i="1"/>
  <c r="D38" i="1"/>
  <c r="I37" i="1"/>
  <c r="J37" i="1" s="1"/>
  <c r="H37" i="1"/>
  <c r="D37" i="1"/>
  <c r="I36" i="1"/>
  <c r="H36" i="1"/>
  <c r="J36" i="1" s="1"/>
  <c r="D36" i="1"/>
  <c r="I35" i="1"/>
  <c r="H35" i="1"/>
  <c r="J35" i="1" s="1"/>
  <c r="D35" i="1"/>
  <c r="J34" i="1"/>
  <c r="I34" i="1"/>
  <c r="H34" i="1"/>
  <c r="D34" i="1"/>
  <c r="I33" i="1"/>
  <c r="J33" i="1" s="1"/>
  <c r="H33" i="1"/>
  <c r="D33" i="1"/>
  <c r="I32" i="1"/>
  <c r="H32" i="1"/>
  <c r="J32" i="1" s="1"/>
  <c r="D32" i="1"/>
  <c r="I31" i="1"/>
  <c r="H31" i="1"/>
  <c r="J31" i="1" s="1"/>
  <c r="D31" i="1"/>
  <c r="J30" i="1"/>
  <c r="I30" i="1"/>
  <c r="H30" i="1"/>
  <c r="D30" i="1"/>
  <c r="I29" i="1"/>
  <c r="J29" i="1" s="1"/>
  <c r="H29" i="1"/>
  <c r="D29" i="1"/>
  <c r="I28" i="1"/>
  <c r="H28" i="1"/>
  <c r="J28" i="1" s="1"/>
  <c r="D28" i="1"/>
  <c r="I27" i="1"/>
  <c r="H27" i="1"/>
  <c r="J27" i="1" s="1"/>
  <c r="D27" i="1"/>
  <c r="J26" i="1"/>
  <c r="I26" i="1"/>
  <c r="H26" i="1"/>
  <c r="D26" i="1"/>
  <c r="I25" i="1"/>
  <c r="J25" i="1" s="1"/>
  <c r="H25" i="1"/>
  <c r="D25" i="1"/>
  <c r="I24" i="1"/>
  <c r="H24" i="1"/>
  <c r="J24" i="1" s="1"/>
  <c r="D24" i="1"/>
  <c r="I23" i="1"/>
  <c r="H23" i="1"/>
  <c r="J23" i="1" s="1"/>
  <c r="D23" i="1"/>
  <c r="J22" i="1"/>
  <c r="I22" i="1"/>
  <c r="H22" i="1"/>
  <c r="D22" i="1"/>
  <c r="J21" i="1"/>
  <c r="K21" i="1" s="1"/>
  <c r="L21" i="1" s="1"/>
  <c r="I21" i="1"/>
  <c r="H21" i="1"/>
  <c r="D21" i="1"/>
  <c r="J20" i="1"/>
  <c r="K20" i="1" s="1"/>
  <c r="L20" i="1" s="1"/>
  <c r="I20" i="1"/>
  <c r="H20" i="1"/>
  <c r="D20" i="1"/>
  <c r="J19" i="1"/>
  <c r="K19" i="1" s="1"/>
  <c r="L19" i="1" s="1"/>
  <c r="I19" i="1"/>
  <c r="H19" i="1"/>
  <c r="D19" i="1"/>
  <c r="J18" i="1"/>
  <c r="K18" i="1" s="1"/>
  <c r="L18" i="1" s="1"/>
  <c r="I18" i="1"/>
  <c r="H18" i="1"/>
  <c r="H109" i="1" s="1"/>
  <c r="D18" i="1"/>
  <c r="J17" i="1"/>
  <c r="K17" i="1" s="1"/>
  <c r="L17" i="1" s="1"/>
  <c r="I17" i="1"/>
  <c r="H17" i="1"/>
  <c r="D17" i="1"/>
  <c r="J16" i="1"/>
  <c r="K16" i="1" s="1"/>
  <c r="L16" i="1" s="1"/>
  <c r="I16" i="1"/>
  <c r="H16" i="1"/>
  <c r="D16" i="1"/>
  <c r="J15" i="1"/>
  <c r="K15" i="1" s="1"/>
  <c r="L15" i="1" s="1"/>
  <c r="I15" i="1"/>
  <c r="H15" i="1"/>
  <c r="D15" i="1"/>
  <c r="J14" i="1"/>
  <c r="K14" i="1" s="1"/>
  <c r="L14" i="1" s="1"/>
  <c r="I14" i="1"/>
  <c r="H14" i="1"/>
  <c r="D14" i="1"/>
  <c r="J13" i="1"/>
  <c r="K13" i="1" s="1"/>
  <c r="L13" i="1" s="1"/>
  <c r="I13" i="1"/>
  <c r="H13" i="1"/>
  <c r="D13" i="1"/>
  <c r="J12" i="1"/>
  <c r="K12" i="1" s="1"/>
  <c r="L12" i="1" s="1"/>
  <c r="I12" i="1"/>
  <c r="H12" i="1"/>
  <c r="D12" i="1"/>
  <c r="J11" i="1"/>
  <c r="I11" i="1"/>
  <c r="H11" i="1"/>
  <c r="D11" i="1"/>
  <c r="J10" i="1"/>
  <c r="K10" i="1" s="1"/>
  <c r="L10" i="1" s="1"/>
  <c r="I10" i="1"/>
  <c r="H10" i="1"/>
  <c r="D10" i="1"/>
  <c r="J9" i="1"/>
  <c r="K9" i="1" s="1"/>
  <c r="L9" i="1" s="1"/>
  <c r="I9" i="1"/>
  <c r="H9" i="1"/>
  <c r="D9" i="1"/>
  <c r="J8" i="1"/>
  <c r="K8" i="1" s="1"/>
  <c r="L8" i="1" s="1"/>
  <c r="I8" i="1"/>
  <c r="H8" i="1"/>
  <c r="H113" i="1" s="1"/>
  <c r="D8" i="1"/>
  <c r="J7" i="1"/>
  <c r="K7" i="1" s="1"/>
  <c r="L7" i="1" s="1"/>
  <c r="I7" i="1"/>
  <c r="H7" i="1"/>
  <c r="H111" i="1" s="1"/>
  <c r="D7" i="1"/>
  <c r="I6" i="1"/>
  <c r="H6" i="1"/>
  <c r="J6" i="1" s="1"/>
  <c r="D6" i="1"/>
  <c r="I5" i="1"/>
  <c r="H5" i="1"/>
  <c r="J5" i="1" s="1"/>
  <c r="D5" i="1"/>
  <c r="I4" i="1"/>
  <c r="H4" i="1"/>
  <c r="H106" i="1" s="1"/>
  <c r="D4" i="1"/>
  <c r="I3" i="1"/>
  <c r="H3" i="1"/>
  <c r="D3" i="1"/>
  <c r="L5" i="2" l="1"/>
  <c r="K68" i="1"/>
  <c r="L68" i="1" s="1"/>
  <c r="M68" i="1" s="1"/>
  <c r="N68" i="1" s="1"/>
  <c r="M73" i="1"/>
  <c r="N73" i="1" s="1"/>
  <c r="K73" i="1"/>
  <c r="L73" i="1" s="1"/>
  <c r="M11" i="1"/>
  <c r="N11" i="1" s="1"/>
  <c r="K31" i="1"/>
  <c r="L31" i="1" s="1"/>
  <c r="M31" i="1" s="1"/>
  <c r="N31" i="1" s="1"/>
  <c r="K36" i="1"/>
  <c r="L36" i="1" s="1"/>
  <c r="M36" i="1" s="1"/>
  <c r="N36" i="1" s="1"/>
  <c r="K43" i="1"/>
  <c r="L43" i="1" s="1"/>
  <c r="M43" i="1" s="1"/>
  <c r="K51" i="1"/>
  <c r="L51" i="1" s="1"/>
  <c r="M51" i="1"/>
  <c r="N51" i="1" s="1"/>
  <c r="M56" i="1"/>
  <c r="N56" i="1" s="1"/>
  <c r="K56" i="1"/>
  <c r="L56" i="1" s="1"/>
  <c r="K61" i="1"/>
  <c r="L61" i="1" s="1"/>
  <c r="M61" i="1" s="1"/>
  <c r="N61" i="1" s="1"/>
  <c r="M97" i="1"/>
  <c r="N97" i="1" s="1"/>
  <c r="K97" i="1"/>
  <c r="L97" i="1" s="1"/>
  <c r="K24" i="1"/>
  <c r="L24" i="1" s="1"/>
  <c r="M24" i="1" s="1"/>
  <c r="N24" i="1" s="1"/>
  <c r="K41" i="1"/>
  <c r="L41" i="1" s="1"/>
  <c r="M41" i="1" s="1"/>
  <c r="K46" i="1"/>
  <c r="L46" i="1" s="1"/>
  <c r="M46" i="1"/>
  <c r="N46" i="1" s="1"/>
  <c r="K71" i="1"/>
  <c r="L71" i="1" s="1"/>
  <c r="M71" i="1" s="1"/>
  <c r="N71" i="1" s="1"/>
  <c r="K76" i="1"/>
  <c r="L76" i="1" s="1"/>
  <c r="M76" i="1" s="1"/>
  <c r="N76" i="1" s="1"/>
  <c r="K81" i="1"/>
  <c r="L81" i="1" s="1"/>
  <c r="M81" i="1" s="1"/>
  <c r="N81" i="1" s="1"/>
  <c r="K88" i="1"/>
  <c r="L88" i="1" s="1"/>
  <c r="M88" i="1" s="1"/>
  <c r="N88" i="1" s="1"/>
  <c r="K29" i="1"/>
  <c r="L29" i="1" s="1"/>
  <c r="M29" i="1"/>
  <c r="N29" i="1" s="1"/>
  <c r="K39" i="1"/>
  <c r="L39" i="1" s="1"/>
  <c r="M39" i="1" s="1"/>
  <c r="N39" i="1" s="1"/>
  <c r="K49" i="1"/>
  <c r="L49" i="1" s="1"/>
  <c r="M49" i="1"/>
  <c r="N49" i="1" s="1"/>
  <c r="K59" i="1"/>
  <c r="L59" i="1" s="1"/>
  <c r="M59" i="1" s="1"/>
  <c r="N59" i="1" s="1"/>
  <c r="K64" i="1"/>
  <c r="L64" i="1" s="1"/>
  <c r="M64" i="1" s="1"/>
  <c r="N64" i="1" s="1"/>
  <c r="K69" i="1"/>
  <c r="L69" i="1" s="1"/>
  <c r="M69" i="1" s="1"/>
  <c r="N69" i="1" s="1"/>
  <c r="K95" i="1"/>
  <c r="L95" i="1" s="1"/>
  <c r="M95" i="1" s="1"/>
  <c r="N95" i="1" s="1"/>
  <c r="K44" i="1"/>
  <c r="L44" i="1" s="1"/>
  <c r="M44" i="1"/>
  <c r="N44" i="1" s="1"/>
  <c r="K52" i="1"/>
  <c r="L52" i="1" s="1"/>
  <c r="M52" i="1"/>
  <c r="N52" i="1" s="1"/>
  <c r="K33" i="1"/>
  <c r="L33" i="1" s="1"/>
  <c r="M33" i="1" s="1"/>
  <c r="N33" i="1" s="1"/>
  <c r="K6" i="1"/>
  <c r="L6" i="1" s="1"/>
  <c r="M6" i="1"/>
  <c r="N6" i="1" s="1"/>
  <c r="K27" i="1"/>
  <c r="L27" i="1" s="1"/>
  <c r="M27" i="1" s="1"/>
  <c r="N27" i="1" s="1"/>
  <c r="K32" i="1"/>
  <c r="L32" i="1" s="1"/>
  <c r="M32" i="1" s="1"/>
  <c r="N32" i="1" s="1"/>
  <c r="M34" i="1"/>
  <c r="N34" i="1" s="1"/>
  <c r="M57" i="1"/>
  <c r="N57" i="1" s="1"/>
  <c r="K57" i="1"/>
  <c r="L57" i="1" s="1"/>
  <c r="K79" i="1"/>
  <c r="L79" i="1" s="1"/>
  <c r="M79" i="1" s="1"/>
  <c r="N79" i="1" s="1"/>
  <c r="M93" i="1"/>
  <c r="N93" i="1" s="1"/>
  <c r="K93" i="1"/>
  <c r="L93" i="1" s="1"/>
  <c r="K37" i="1"/>
  <c r="L37" i="1" s="1"/>
  <c r="M37" i="1"/>
  <c r="N37" i="1" s="1"/>
  <c r="K47" i="1"/>
  <c r="L47" i="1" s="1"/>
  <c r="M47" i="1"/>
  <c r="N47" i="1" s="1"/>
  <c r="K67" i="1"/>
  <c r="L67" i="1" s="1"/>
  <c r="M67" i="1" s="1"/>
  <c r="N67" i="1" s="1"/>
  <c r="K72" i="1"/>
  <c r="L72" i="1" s="1"/>
  <c r="M72" i="1" s="1"/>
  <c r="N72" i="1" s="1"/>
  <c r="K77" i="1"/>
  <c r="L77" i="1" s="1"/>
  <c r="M77" i="1" s="1"/>
  <c r="N77" i="1" s="1"/>
  <c r="K84" i="1"/>
  <c r="L84" i="1" s="1"/>
  <c r="M84" i="1" s="1"/>
  <c r="N84" i="1" s="1"/>
  <c r="K89" i="1"/>
  <c r="L89" i="1" s="1"/>
  <c r="M89" i="1" s="1"/>
  <c r="K25" i="1"/>
  <c r="L25" i="1" s="1"/>
  <c r="M25" i="1" s="1"/>
  <c r="N25" i="1" s="1"/>
  <c r="K35" i="1"/>
  <c r="L35" i="1" s="1"/>
  <c r="M35" i="1" s="1"/>
  <c r="N35" i="1" s="1"/>
  <c r="K40" i="1"/>
  <c r="L40" i="1" s="1"/>
  <c r="M40" i="1" s="1"/>
  <c r="N40" i="1" s="1"/>
  <c r="M42" i="1"/>
  <c r="N42" i="1" s="1"/>
  <c r="K50" i="1"/>
  <c r="L50" i="1" s="1"/>
  <c r="M50" i="1" s="1"/>
  <c r="N50" i="1" s="1"/>
  <c r="K55" i="1"/>
  <c r="L55" i="1" s="1"/>
  <c r="M55" i="1" s="1"/>
  <c r="N55" i="1" s="1"/>
  <c r="M60" i="1"/>
  <c r="N60" i="1" s="1"/>
  <c r="K60" i="1"/>
  <c r="L60" i="1" s="1"/>
  <c r="K65" i="1"/>
  <c r="L65" i="1" s="1"/>
  <c r="M65" i="1" s="1"/>
  <c r="N65" i="1" s="1"/>
  <c r="M96" i="1"/>
  <c r="N96" i="1" s="1"/>
  <c r="K96" i="1"/>
  <c r="L96" i="1" s="1"/>
  <c r="K23" i="1"/>
  <c r="L23" i="1" s="1"/>
  <c r="M23" i="1" s="1"/>
  <c r="N23" i="1" s="1"/>
  <c r="M28" i="1"/>
  <c r="N28" i="1" s="1"/>
  <c r="K28" i="1"/>
  <c r="L28" i="1" s="1"/>
  <c r="K45" i="1"/>
  <c r="L45" i="1" s="1"/>
  <c r="M45" i="1"/>
  <c r="N45" i="1" s="1"/>
  <c r="K53" i="1"/>
  <c r="L53" i="1" s="1"/>
  <c r="M53" i="1" s="1"/>
  <c r="N53" i="1" s="1"/>
  <c r="K75" i="1"/>
  <c r="L75" i="1" s="1"/>
  <c r="M75" i="1" s="1"/>
  <c r="N75" i="1" s="1"/>
  <c r="K80" i="1"/>
  <c r="L80" i="1" s="1"/>
  <c r="M80" i="1" s="1"/>
  <c r="N80" i="1" s="1"/>
  <c r="K87" i="1"/>
  <c r="L87" i="1" s="1"/>
  <c r="M87" i="1" s="1"/>
  <c r="N87" i="1" s="1"/>
  <c r="K63" i="1"/>
  <c r="L63" i="1" s="1"/>
  <c r="M63" i="1" s="1"/>
  <c r="N63" i="1" s="1"/>
  <c r="K5" i="1"/>
  <c r="L5" i="1" s="1"/>
  <c r="M5" i="1"/>
  <c r="N5" i="1" s="1"/>
  <c r="K48" i="1"/>
  <c r="L48" i="1" s="1"/>
  <c r="M48" i="1"/>
  <c r="N48" i="1" s="1"/>
  <c r="K85" i="1"/>
  <c r="L85" i="1" s="1"/>
  <c r="M85" i="1" s="1"/>
  <c r="N85" i="1" s="1"/>
  <c r="K11" i="1"/>
  <c r="L11" i="1" s="1"/>
  <c r="K30" i="1"/>
  <c r="L30" i="1" s="1"/>
  <c r="M30" i="1" s="1"/>
  <c r="N30" i="1" s="1"/>
  <c r="M7" i="1"/>
  <c r="M8" i="1"/>
  <c r="M9" i="1"/>
  <c r="N9" i="1" s="1"/>
  <c r="M10" i="1"/>
  <c r="N10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  <c r="M18" i="1"/>
  <c r="M19" i="1"/>
  <c r="N19" i="1" s="1"/>
  <c r="M20" i="1"/>
  <c r="N20" i="1" s="1"/>
  <c r="M21" i="1"/>
  <c r="N21" i="1" s="1"/>
  <c r="G114" i="1"/>
  <c r="K54" i="1"/>
  <c r="L54" i="1" s="1"/>
  <c r="M54" i="1" s="1"/>
  <c r="N54" i="1" s="1"/>
  <c r="K62" i="1"/>
  <c r="L62" i="1" s="1"/>
  <c r="M62" i="1" s="1"/>
  <c r="N62" i="1" s="1"/>
  <c r="K70" i="1"/>
  <c r="L70" i="1" s="1"/>
  <c r="M70" i="1" s="1"/>
  <c r="N70" i="1" s="1"/>
  <c r="K78" i="1"/>
  <c r="L78" i="1" s="1"/>
  <c r="M78" i="1" s="1"/>
  <c r="N78" i="1" s="1"/>
  <c r="K86" i="1"/>
  <c r="L86" i="1" s="1"/>
  <c r="M86" i="1" s="1"/>
  <c r="N86" i="1" s="1"/>
  <c r="K94" i="1"/>
  <c r="L94" i="1" s="1"/>
  <c r="M94" i="1" s="1"/>
  <c r="N94" i="1" s="1"/>
  <c r="J4" i="1"/>
  <c r="K26" i="1"/>
  <c r="L26" i="1" s="1"/>
  <c r="M26" i="1" s="1"/>
  <c r="N26" i="1" s="1"/>
  <c r="K34" i="1"/>
  <c r="L34" i="1" s="1"/>
  <c r="K42" i="1"/>
  <c r="L42" i="1" s="1"/>
  <c r="K83" i="1"/>
  <c r="L83" i="1" s="1"/>
  <c r="M83" i="1" s="1"/>
  <c r="N83" i="1" s="1"/>
  <c r="K91" i="1"/>
  <c r="L91" i="1" s="1"/>
  <c r="M91" i="1" s="1"/>
  <c r="N91" i="1" s="1"/>
  <c r="K99" i="1"/>
  <c r="L99" i="1" s="1"/>
  <c r="M99" i="1" s="1"/>
  <c r="N99" i="1" s="1"/>
  <c r="K101" i="1"/>
  <c r="L101" i="1" s="1"/>
  <c r="M101" i="1" s="1"/>
  <c r="N101" i="1" s="1"/>
  <c r="H102" i="1"/>
  <c r="H110" i="1"/>
  <c r="H114" i="1" s="1"/>
  <c r="K58" i="1"/>
  <c r="L58" i="1" s="1"/>
  <c r="M58" i="1" s="1"/>
  <c r="N58" i="1" s="1"/>
  <c r="K66" i="1"/>
  <c r="L66" i="1" s="1"/>
  <c r="M66" i="1" s="1"/>
  <c r="N66" i="1" s="1"/>
  <c r="K74" i="1"/>
  <c r="L74" i="1" s="1"/>
  <c r="M74" i="1" s="1"/>
  <c r="N74" i="1" s="1"/>
  <c r="K82" i="1"/>
  <c r="L82" i="1" s="1"/>
  <c r="M82" i="1" s="1"/>
  <c r="N82" i="1" s="1"/>
  <c r="K90" i="1"/>
  <c r="L90" i="1" s="1"/>
  <c r="M90" i="1" s="1"/>
  <c r="N90" i="1" s="1"/>
  <c r="K98" i="1"/>
  <c r="L98" i="1" s="1"/>
  <c r="M98" i="1" s="1"/>
  <c r="N98" i="1" s="1"/>
  <c r="J3" i="1"/>
  <c r="K22" i="1"/>
  <c r="L22" i="1" s="1"/>
  <c r="M22" i="1" s="1"/>
  <c r="N22" i="1" s="1"/>
  <c r="K38" i="1"/>
  <c r="L38" i="1" s="1"/>
  <c r="M38" i="1" s="1"/>
  <c r="N38" i="1" s="1"/>
  <c r="M92" i="1"/>
  <c r="N92" i="1" s="1"/>
  <c r="K92" i="1"/>
  <c r="L92" i="1" s="1"/>
  <c r="K100" i="1"/>
  <c r="L100" i="1" s="1"/>
  <c r="M100" i="1" s="1"/>
  <c r="N100" i="1" s="1"/>
  <c r="L19" i="2" l="1"/>
  <c r="M5" i="2"/>
  <c r="M19" i="2" s="1"/>
  <c r="M108" i="1"/>
  <c r="N41" i="1"/>
  <c r="N108" i="1" s="1"/>
  <c r="M107" i="1"/>
  <c r="N89" i="1"/>
  <c r="N107" i="1" s="1"/>
  <c r="M112" i="1"/>
  <c r="N43" i="1"/>
  <c r="N112" i="1" s="1"/>
  <c r="M109" i="1"/>
  <c r="N18" i="1"/>
  <c r="N109" i="1" s="1"/>
  <c r="M113" i="1"/>
  <c r="N8" i="1"/>
  <c r="N113" i="1" s="1"/>
  <c r="M111" i="1"/>
  <c r="N7" i="1"/>
  <c r="N111" i="1" s="1"/>
  <c r="J102" i="1"/>
  <c r="K3" i="1"/>
  <c r="K4" i="1"/>
  <c r="L4" i="1" s="1"/>
  <c r="M4" i="1" s="1"/>
  <c r="M106" i="1" l="1"/>
  <c r="N4" i="1"/>
  <c r="N106" i="1" s="1"/>
  <c r="K102" i="1"/>
  <c r="L3" i="1"/>
  <c r="L102" i="1" l="1"/>
  <c r="M3" i="1"/>
  <c r="M110" i="1" l="1"/>
  <c r="M114" i="1" s="1"/>
  <c r="M102" i="1"/>
  <c r="N3" i="1"/>
  <c r="N110" i="1" l="1"/>
  <c r="N114" i="1" s="1"/>
  <c r="N102" i="1"/>
</calcChain>
</file>

<file path=xl/sharedStrings.xml><?xml version="1.0" encoding="utf-8"?>
<sst xmlns="http://schemas.openxmlformats.org/spreadsheetml/2006/main" count="3311" uniqueCount="554">
  <si>
    <t>Description</t>
  </si>
  <si>
    <t>Account No.</t>
  </si>
  <si>
    <t>Account</t>
  </si>
  <si>
    <t>Year</t>
  </si>
  <si>
    <t>Date In Service</t>
  </si>
  <si>
    <t>Life</t>
  </si>
  <si>
    <t>Cost / Other Basis</t>
  </si>
  <si>
    <t>Monthly Depr.</t>
  </si>
  <si>
    <t>Months in Service</t>
  </si>
  <si>
    <t>Accum Depr.</t>
  </si>
  <si>
    <t>NBV 02/28/19</t>
  </si>
  <si>
    <t>3/4/19 Dep</t>
  </si>
  <si>
    <t>Accum Dep - Close</t>
  </si>
  <si>
    <t>NBV - Close</t>
  </si>
  <si>
    <t>Pressure Tank</t>
  </si>
  <si>
    <t>Water Treatment Equipment</t>
  </si>
  <si>
    <t>Pump House</t>
  </si>
  <si>
    <t>Structures and Improvements</t>
  </si>
  <si>
    <t>Pressure Tanks</t>
  </si>
  <si>
    <t>Storage Tank</t>
  </si>
  <si>
    <t>Distribution Reservoirs and Standpipes</t>
  </si>
  <si>
    <t>Well</t>
  </si>
  <si>
    <t>Wells and Springs</t>
  </si>
  <si>
    <t>Pump</t>
  </si>
  <si>
    <t>Pumping Equipment</t>
  </si>
  <si>
    <t>Chlorinator</t>
  </si>
  <si>
    <t>Control System</t>
  </si>
  <si>
    <t>Pumps</t>
  </si>
  <si>
    <t>Booster Pump</t>
  </si>
  <si>
    <t>Meters</t>
  </si>
  <si>
    <t>Meters and Meter Installations</t>
  </si>
  <si>
    <t>Water Tap</t>
  </si>
  <si>
    <t>Services</t>
  </si>
  <si>
    <t>Pump &amp; Motor-Vest Well Service</t>
  </si>
  <si>
    <t>Storage Tank -Lide Industries</t>
  </si>
  <si>
    <t>Fencing at office</t>
  </si>
  <si>
    <t>Storage Tank 12'</t>
  </si>
  <si>
    <t>Storage Tank 16'</t>
  </si>
  <si>
    <t>Vest Well Service Pump</t>
  </si>
  <si>
    <t>Master Meter</t>
  </si>
  <si>
    <t>Meter</t>
  </si>
  <si>
    <t>Meter Master</t>
  </si>
  <si>
    <t>Pump (Well)</t>
  </si>
  <si>
    <t>Well Pump</t>
  </si>
  <si>
    <t>Chemical Feed Pump</t>
  </si>
  <si>
    <t>Badger Water Meter</t>
  </si>
  <si>
    <t>Baldor New Motor</t>
  </si>
  <si>
    <t>Fencing</t>
  </si>
  <si>
    <t>Gate w/opener</t>
  </si>
  <si>
    <t>GroundFos Pump</t>
  </si>
  <si>
    <t>Pump Motors</t>
  </si>
  <si>
    <t>Security Fence</t>
  </si>
  <si>
    <t>Water Meter</t>
  </si>
  <si>
    <t>Water Pump System</t>
  </si>
  <si>
    <t>16' Panel Gates</t>
  </si>
  <si>
    <t>C1 1/4 TPMS 3HP 1PH Pump</t>
  </si>
  <si>
    <t>Pipeline Easement</t>
  </si>
  <si>
    <t>Source of Supply Mains</t>
  </si>
  <si>
    <t>Vest Well Storage Tank</t>
  </si>
  <si>
    <t>Water line construction</t>
  </si>
  <si>
    <t>American Steel Carport</t>
  </si>
  <si>
    <t>Custom Built Carport</t>
  </si>
  <si>
    <t>GS 50 Complete w/Deluxe Box</t>
  </si>
  <si>
    <t>Preferred Pump 119 Gal Tank 1/2</t>
  </si>
  <si>
    <t>Preferred Pump 119 Gal Tank 2/2</t>
  </si>
  <si>
    <t>Vest Well Pressure Tank</t>
  </si>
  <si>
    <t>Vest Well Service Control Box</t>
  </si>
  <si>
    <t>C1 1/4 TPMS 3HP1PH Pump</t>
  </si>
  <si>
    <t>Tank &amp; Pump</t>
  </si>
  <si>
    <t>Waterline Installation</t>
  </si>
  <si>
    <t>NBV</t>
  </si>
  <si>
    <t>Community Water Company</t>
  </si>
  <si>
    <t>Fixed Asset Detail</t>
  </si>
  <si>
    <t>Ended June 30, 2018</t>
  </si>
  <si>
    <t>Site</t>
  </si>
  <si>
    <t>Invoice</t>
  </si>
  <si>
    <t>Item Description</t>
  </si>
  <si>
    <t>Installation Date</t>
  </si>
  <si>
    <t>Original Cost</t>
  </si>
  <si>
    <t>Expected Service Life (Yrs)</t>
  </si>
  <si>
    <t>Annual Depr Expense</t>
  </si>
  <si>
    <t>Expected Service Life (Months)</t>
  </si>
  <si>
    <t>Months In-Service</t>
  </si>
  <si>
    <t>Monthly Depr Expense</t>
  </si>
  <si>
    <t>Total Accum Depr</t>
  </si>
  <si>
    <t>Forest Manor</t>
  </si>
  <si>
    <t xml:space="preserve">  Distribution System - 2" PVC</t>
  </si>
  <si>
    <t xml:space="preserve">  Distribution System - 4" PVC</t>
  </si>
  <si>
    <t xml:space="preserve">  Well</t>
  </si>
  <si>
    <t xml:space="preserve">  1,150 Gal. PST </t>
  </si>
  <si>
    <t xml:space="preserve">  525 Gal. PST </t>
  </si>
  <si>
    <t>Heathergate</t>
  </si>
  <si>
    <t xml:space="preserve">  Distribution System - 3" PVC</t>
  </si>
  <si>
    <t>General</t>
  </si>
  <si>
    <t xml:space="preserve">  Service Meters - 100 Ea.</t>
  </si>
  <si>
    <t>Sweetgun Forest</t>
  </si>
  <si>
    <t>Row Labels</t>
  </si>
  <si>
    <t>Sum of Original Cost</t>
  </si>
  <si>
    <t>Sum of Total Accum Depr</t>
  </si>
  <si>
    <t>Sum of NBV</t>
  </si>
  <si>
    <t>Grand Total</t>
  </si>
  <si>
    <t>Consumers Water Company</t>
  </si>
  <si>
    <t>Spring Forest</t>
  </si>
  <si>
    <t>5000 Gal PST</t>
  </si>
  <si>
    <t>Distribution System</t>
  </si>
  <si>
    <t>Land</t>
  </si>
  <si>
    <t>Greengate Acres</t>
  </si>
  <si>
    <t>Highland Ridge</t>
  </si>
  <si>
    <t>Highland Mobile</t>
  </si>
  <si>
    <t>2000 Gal PST</t>
  </si>
  <si>
    <t>Distribution System - 3"</t>
  </si>
  <si>
    <t>Tall Cedars</t>
  </si>
  <si>
    <t>3000 PST</t>
  </si>
  <si>
    <t>Meadowlake Estates</t>
  </si>
  <si>
    <t>65,000 Gal GST</t>
  </si>
  <si>
    <t>7,000 Gal PST</t>
  </si>
  <si>
    <t>Joy Village</t>
  </si>
  <si>
    <t>Lakewood Colony</t>
  </si>
  <si>
    <t>Huffman Heights</t>
  </si>
  <si>
    <t>Distribution System - PVC</t>
  </si>
  <si>
    <t>Urban Acres</t>
  </si>
  <si>
    <t>Springmont</t>
  </si>
  <si>
    <t>3000 Gal PST</t>
  </si>
  <si>
    <t>Porter Terrace</t>
  </si>
  <si>
    <t>Peach Creek Oaks</t>
  </si>
  <si>
    <t>44,000 Gal GST</t>
  </si>
  <si>
    <t>Access Road</t>
  </si>
  <si>
    <t>GST Roof Access</t>
  </si>
  <si>
    <t>12,600 Gal GST</t>
  </si>
  <si>
    <t>12,700 Gal GST</t>
  </si>
  <si>
    <t>15,000 Gal GST</t>
  </si>
  <si>
    <t>15,200 Gal GST</t>
  </si>
  <si>
    <t>1850 Gal PST</t>
  </si>
  <si>
    <t>22,000 Gal GST</t>
  </si>
  <si>
    <t>27,600 Gal GST</t>
  </si>
  <si>
    <t>Booster Pump - 10 HP</t>
  </si>
  <si>
    <t>Booster Pump - 7.5 HP</t>
  </si>
  <si>
    <t>Booster Pump - 5 HP</t>
  </si>
  <si>
    <t>Master Meters</t>
  </si>
  <si>
    <t>Pump - 5 HP</t>
  </si>
  <si>
    <t>Engineering Fees</t>
  </si>
  <si>
    <t>T&amp;K Electric Inv. M555</t>
  </si>
  <si>
    <t>Electrical Ple &amp; Panel</t>
  </si>
  <si>
    <t>Pump - 5 HP, 2 ea</t>
  </si>
  <si>
    <t>Gulf Coast Pump &amp; Supply Inv. 36504</t>
  </si>
  <si>
    <t>10 HP Svc Pump &amp; Starter</t>
  </si>
  <si>
    <t>Gulf Coast Pump &amp; Supply Inv. 38451</t>
  </si>
  <si>
    <t>Gulf Coast Pump &amp; Supply Inv. 43289</t>
  </si>
  <si>
    <t>Gulf Coast Pump &amp; Supply Inv. 44610</t>
  </si>
  <si>
    <t>Gulf Coast Pump &amp; Supply Inv. 45408</t>
  </si>
  <si>
    <t>Well Pump w/Starter - 7.5 HP</t>
  </si>
  <si>
    <t>Gulf Coast Pump &amp; Supply Inv. 45569</t>
  </si>
  <si>
    <t>Gulf Coast Pump &amp; Supply Inv. 46734</t>
  </si>
  <si>
    <t>Gulf Coast Pump &amp; Supply Inv. 49786</t>
  </si>
  <si>
    <t>Depreciation Expense</t>
  </si>
  <si>
    <t>In service Date</t>
  </si>
  <si>
    <t>Original cost</t>
  </si>
  <si>
    <t>Service Life</t>
  </si>
  <si>
    <t>Accrued Factor</t>
  </si>
  <si>
    <t>Accum Depr</t>
  </si>
  <si>
    <t>NBV @ Close</t>
  </si>
  <si>
    <t>Treatment and Disposal Equipment</t>
  </si>
  <si>
    <t>Office Equipment</t>
  </si>
  <si>
    <t>Collection Sewers - Gravity</t>
  </si>
  <si>
    <t>Collection Sewers - Force</t>
  </si>
  <si>
    <t>Outfall Sewer Lines</t>
  </si>
  <si>
    <t>Power Operated Eq.</t>
  </si>
  <si>
    <t>Plant Sewers</t>
  </si>
  <si>
    <t>Gulf Coast Utility Company - Water</t>
  </si>
  <si>
    <t>Fixed Asset &amp; Depreciation Schedule</t>
  </si>
  <si>
    <t>As of October 31, 2018</t>
  </si>
  <si>
    <t>IN-SERVICE</t>
  </si>
  <si>
    <t>ANNUAL</t>
  </si>
  <si>
    <t>MONTHLY</t>
  </si>
  <si>
    <t>AGE @</t>
  </si>
  <si>
    <t>ACC DEP @</t>
  </si>
  <si>
    <t>NBV @</t>
  </si>
  <si>
    <t>DEPR EXP</t>
  </si>
  <si>
    <t>Acct.</t>
  </si>
  <si>
    <t>DATE</t>
  </si>
  <si>
    <t>DESC</t>
  </si>
  <si>
    <t>COST</t>
  </si>
  <si>
    <t>CIAC</t>
  </si>
  <si>
    <t>NET</t>
  </si>
  <si>
    <t>LIFE</t>
  </si>
  <si>
    <t>DEPR</t>
  </si>
  <si>
    <t>Thru Nov-20-18</t>
  </si>
  <si>
    <t>CHLOR/CHEM/SEQ</t>
  </si>
  <si>
    <t>DIST SYS</t>
  </si>
  <si>
    <t>LAND</t>
  </si>
  <si>
    <t>MECH/ELEC/PIP</t>
  </si>
  <si>
    <t>METERS/SVCS</t>
  </si>
  <si>
    <t>PUMPS/LIFT</t>
  </si>
  <si>
    <t>STRUCT/IMP</t>
  </si>
  <si>
    <t>TANKS</t>
  </si>
  <si>
    <t>TREAT EQUIP</t>
  </si>
  <si>
    <t>WELLS</t>
  </si>
  <si>
    <t>NEW METERS</t>
  </si>
  <si>
    <t>WATER WELL PUMP</t>
  </si>
  <si>
    <t>PRESSURE TANK</t>
  </si>
  <si>
    <t>KUCERA WATER PLANT</t>
  </si>
  <si>
    <t>KUCERA DIST SYS</t>
  </si>
  <si>
    <t>EQUIPMENT</t>
  </si>
  <si>
    <t>NBV upon Acquisition</t>
  </si>
  <si>
    <t>Gulf Coast Utility Company - Sewer</t>
  </si>
  <si>
    <t>ORIG</t>
  </si>
  <si>
    <t>A/D @</t>
  </si>
  <si>
    <t>DEP EXP</t>
  </si>
  <si>
    <t>SYSTEM</t>
  </si>
  <si>
    <t>COLL SYS</t>
  </si>
  <si>
    <t>DISP FAC</t>
  </si>
  <si>
    <t>STP-BLOWERS AND LIFT</t>
  </si>
  <si>
    <t>LIFT STATION</t>
  </si>
  <si>
    <t>NBV Upon Acquisition</t>
  </si>
  <si>
    <t>UTILITY PLANT IN SERVICE - WATER DETAIL</t>
  </si>
  <si>
    <t>ORBIT SYSTEMS, INC.</t>
  </si>
  <si>
    <t>FYE</t>
  </si>
  <si>
    <t>1/1/2017- 8/14/17</t>
  </si>
  <si>
    <t>10/31/</t>
  </si>
  <si>
    <t>ACCT</t>
  </si>
  <si>
    <t>SUB</t>
  </si>
  <si>
    <t>SYS</t>
  </si>
  <si>
    <t>20-DEMI-JOHN PLACE</t>
  </si>
  <si>
    <t>20</t>
  </si>
  <si>
    <t>PUMPS</t>
  </si>
  <si>
    <t>18-SNUG HARBOR</t>
  </si>
  <si>
    <t>18</t>
  </si>
  <si>
    <t>12-SAN BERNARD RIVER</t>
  </si>
  <si>
    <t>12</t>
  </si>
  <si>
    <t>17-RYANLONG</t>
  </si>
  <si>
    <t>17</t>
  </si>
  <si>
    <t>24-WILCO WATER</t>
  </si>
  <si>
    <t>24</t>
  </si>
  <si>
    <t>16-MOORELAND</t>
  </si>
  <si>
    <t>16</t>
  </si>
  <si>
    <t>25-BEECHWOOD</t>
  </si>
  <si>
    <t>25</t>
  </si>
  <si>
    <t>01-CORONADO</t>
  </si>
  <si>
    <t>01</t>
  </si>
  <si>
    <t>02-COUNTRY ACRES</t>
  </si>
  <si>
    <t>02</t>
  </si>
  <si>
    <t>03-COLONY COVE</t>
  </si>
  <si>
    <t>03</t>
  </si>
  <si>
    <t>04-COUNTRY MEADOWS</t>
  </si>
  <si>
    <t>04</t>
  </si>
  <si>
    <t>05-BLUE SAGE</t>
  </si>
  <si>
    <t>05</t>
  </si>
  <si>
    <t>14-SPANISH BIT</t>
  </si>
  <si>
    <t>14</t>
  </si>
  <si>
    <t>19-BERNARD OAKS</t>
  </si>
  <si>
    <t>19</t>
  </si>
  <si>
    <t>06-BRANDI</t>
  </si>
  <si>
    <t>06</t>
  </si>
  <si>
    <t>07-SANDY MEADOW</t>
  </si>
  <si>
    <t>07</t>
  </si>
  <si>
    <t>08-ROSHARON ROAD</t>
  </si>
  <si>
    <t>08</t>
  </si>
  <si>
    <t>23-LARKSPUR</t>
  </si>
  <si>
    <t>23</t>
  </si>
  <si>
    <t>27-MARK V</t>
  </si>
  <si>
    <t>27</t>
  </si>
  <si>
    <t>29-LEE RIDGE</t>
  </si>
  <si>
    <t>29</t>
  </si>
  <si>
    <t>22-WOLF GLEN</t>
  </si>
  <si>
    <t>22</t>
  </si>
  <si>
    <t>28-RIVERSIDE/D&amp;J</t>
  </si>
  <si>
    <t>28</t>
  </si>
  <si>
    <t>13-ANGLE ACRES</t>
  </si>
  <si>
    <t>13</t>
  </si>
  <si>
    <t>15-BRIARMEADOWS</t>
  </si>
  <si>
    <t>15</t>
  </si>
  <si>
    <t>MECH/ELECT/PIPING</t>
  </si>
  <si>
    <t>11-DEMI-JOHN ISLAND</t>
  </si>
  <si>
    <t>11</t>
  </si>
  <si>
    <t>30-QUAIL VALLEY</t>
  </si>
  <si>
    <t>30</t>
  </si>
  <si>
    <t>32-COLONY TRAILS</t>
  </si>
  <si>
    <t>32</t>
  </si>
  <si>
    <t>34-VILLAGE LAKES</t>
  </si>
  <si>
    <t>34</t>
  </si>
  <si>
    <t>99-VARIOUS</t>
  </si>
  <si>
    <t>99</t>
  </si>
  <si>
    <t>36-TEJAS LAKES</t>
  </si>
  <si>
    <t>36</t>
  </si>
  <si>
    <t>39-RIVER RANCH/723</t>
  </si>
  <si>
    <t>39</t>
  </si>
  <si>
    <t>07-San</t>
  </si>
  <si>
    <t>15-Briarmead</t>
  </si>
  <si>
    <t>17-Ryanlong</t>
  </si>
  <si>
    <t>18-Snug Harbor</t>
  </si>
  <si>
    <t>32-Colony T</t>
  </si>
  <si>
    <t>41-BAYOU COLONY</t>
  </si>
  <si>
    <t>41</t>
  </si>
  <si>
    <t>38-CRYSTAL</t>
  </si>
  <si>
    <t>38</t>
  </si>
  <si>
    <t>PUMP/LIFT</t>
  </si>
  <si>
    <t>Data</t>
  </si>
  <si>
    <t>Sum of COST</t>
  </si>
  <si>
    <t>Sum of CIAC</t>
  </si>
  <si>
    <t>Sum of NET</t>
  </si>
  <si>
    <t>UTILITY PLANT IN SERVICE - SEWER DETAIL</t>
  </si>
  <si>
    <t>FISCAL</t>
  </si>
  <si>
    <t>YEAR</t>
  </si>
  <si>
    <t>CHLOR/CHEM</t>
  </si>
  <si>
    <t>13-Angle</t>
  </si>
  <si>
    <t>13-Angle Acres</t>
  </si>
  <si>
    <t>DISPOSAL FAC</t>
  </si>
  <si>
    <t>25-Beechwood</t>
  </si>
  <si>
    <t>Misc</t>
  </si>
  <si>
    <t>Mi</t>
  </si>
  <si>
    <t>Various</t>
  </si>
  <si>
    <t>Va</t>
  </si>
  <si>
    <t>Suburban Utility Company</t>
  </si>
  <si>
    <t>Fixed Asset Schedule</t>
  </si>
  <si>
    <t>Reservoir Acres</t>
  </si>
  <si>
    <t>Beaumont Place</t>
  </si>
  <si>
    <t>Cypress Bend</t>
  </si>
  <si>
    <t>Castlewood</t>
  </si>
  <si>
    <t>23,000 Gal GST</t>
  </si>
  <si>
    <t>Distribution System - 3" A-C</t>
  </si>
  <si>
    <t>Distribution System - 4" A-C</t>
  </si>
  <si>
    <t>5,000 Gal GST</t>
  </si>
  <si>
    <t>Distribution System - 2" C.I.</t>
  </si>
  <si>
    <t>Distribution System - 4" C.I.</t>
  </si>
  <si>
    <t>Distribution System - 2" Galv.</t>
  </si>
  <si>
    <t>Distribution System - 6" A-C</t>
  </si>
  <si>
    <t>Distribution System - 2" PVC</t>
  </si>
  <si>
    <t>Distribution System - 3" PVC</t>
  </si>
  <si>
    <t>Distribution System - 6" C.I.</t>
  </si>
  <si>
    <t>Distribution System - 8" C.I.</t>
  </si>
  <si>
    <t>Distribution System - 6" PVC</t>
  </si>
  <si>
    <t>Distribution System - 1" PVC</t>
  </si>
  <si>
    <t>Distribution System - 4" PVC</t>
  </si>
  <si>
    <t>35,000 Gal GST</t>
  </si>
  <si>
    <t>8,000 Gal PST</t>
  </si>
  <si>
    <t>Master Meter - 3"</t>
  </si>
  <si>
    <t>Master Meter - 2"</t>
  </si>
  <si>
    <t>Electric Meter Pole</t>
  </si>
  <si>
    <t>Well Pump - 15HP</t>
  </si>
  <si>
    <t>Nema Control Box</t>
  </si>
  <si>
    <t>Master Meter - 3" Dia.</t>
  </si>
  <si>
    <t>Check Valve - 2"</t>
  </si>
  <si>
    <t>Booster Pump - 10HP</t>
  </si>
  <si>
    <t>Road Repair</t>
  </si>
  <si>
    <t>Engineering Fees - TWDB Project</t>
  </si>
  <si>
    <t>Well Repairs</t>
  </si>
  <si>
    <t>Plant Repairs</t>
  </si>
  <si>
    <t>Electric Meter Pole - Install</t>
  </si>
  <si>
    <t>Gulf Coast Pump &amp; Supply Inv. 39759</t>
  </si>
  <si>
    <t>Gulf Coast Pump &amp; Supply Inv. 40925</t>
  </si>
  <si>
    <t>Booster Pump - 7.5HP</t>
  </si>
  <si>
    <t>Line Extension</t>
  </si>
  <si>
    <t>Structure - Electrical Controls</t>
  </si>
  <si>
    <t>900 Gal PST</t>
  </si>
  <si>
    <t>Enclosure &amp; Electrical Panel</t>
  </si>
  <si>
    <t>UGTX Inv. 096, Hearne Eng. 17-017</t>
  </si>
  <si>
    <t>Supply Main Interconnect (MUD 421)</t>
  </si>
  <si>
    <t>UGTX Inv. 203</t>
  </si>
  <si>
    <t>Main Repair/Replace</t>
  </si>
  <si>
    <t>New Taps</t>
  </si>
  <si>
    <t>UGTX Inv. 225</t>
  </si>
  <si>
    <t>Chemical Equipment Conversion for Interconnect (Flagstaff)</t>
  </si>
  <si>
    <t>Chemical Equipment Conversion for Interconnect (Danvers)</t>
  </si>
  <si>
    <t>UGTX Inv. 223</t>
  </si>
  <si>
    <t>UGTX Inv. 235</t>
  </si>
  <si>
    <t>Utility Partners Inv. 0218</t>
  </si>
  <si>
    <t>Utility Partners Inv. 0318</t>
  </si>
  <si>
    <t>Utility Partners Inv. 0418</t>
  </si>
  <si>
    <t>Core &amp; Main Inv. I672931</t>
  </si>
  <si>
    <t>Utility Partners Inv. 0618</t>
  </si>
  <si>
    <t>UGTX Inv. 316</t>
  </si>
  <si>
    <t>Sugartree</t>
  </si>
  <si>
    <t>Fixed Asset and Depreciation Schedule</t>
  </si>
  <si>
    <t>Depr</t>
  </si>
  <si>
    <t>Date</t>
  </si>
  <si>
    <t>Life (Yr)</t>
  </si>
  <si>
    <t>Life (Month)</t>
  </si>
  <si>
    <t>Cost</t>
  </si>
  <si>
    <t>Gears for STP</t>
  </si>
  <si>
    <t>Engineering</t>
  </si>
  <si>
    <t>Electrical for STP</t>
  </si>
  <si>
    <t>Sewer Treatment Plant</t>
  </si>
  <si>
    <t>Blowers</t>
  </si>
  <si>
    <t>Sewer Connection - 198 Lots</t>
  </si>
  <si>
    <t>Clarifier Gear Drive</t>
  </si>
  <si>
    <t>Sewer Connection - 66 Lots</t>
  </si>
  <si>
    <t>Bleach Tank</t>
  </si>
  <si>
    <t>Mission Units</t>
  </si>
  <si>
    <t>Total</t>
  </si>
  <si>
    <t>Net Utility Plant Acquisition Adjustment</t>
  </si>
  <si>
    <t>Total Fixed Assets</t>
  </si>
  <si>
    <t xml:space="preserve">Per GL </t>
  </si>
  <si>
    <t>BUS III-3</t>
  </si>
  <si>
    <t>BOOK</t>
  </si>
  <si>
    <t>With Depreciation Adjusted to Reflect PUC Recommended Lives</t>
  </si>
  <si>
    <t>Asset</t>
  </si>
  <si>
    <t>Property Description</t>
  </si>
  <si>
    <t>Original Date of Acq</t>
  </si>
  <si>
    <t>Date in Service</t>
  </si>
  <si>
    <t>Months In Service thru</t>
  </si>
  <si>
    <t>Years In Service</t>
  </si>
  <si>
    <t>Book Cost</t>
  </si>
  <si>
    <t>Book prior Deprn</t>
  </si>
  <si>
    <t>Book Current Deprn</t>
  </si>
  <si>
    <t>Book End Deprn</t>
  </si>
  <si>
    <t>Book Net Book Val</t>
  </si>
  <si>
    <t>Book Meth.</t>
  </si>
  <si>
    <t>Book Period</t>
  </si>
  <si>
    <t>Annual Deprn</t>
  </si>
  <si>
    <t>Adjusted life</t>
  </si>
  <si>
    <t>Current year Deprn</t>
  </si>
  <si>
    <t>Monthly Deprn</t>
  </si>
  <si>
    <t>6 Days Depr</t>
  </si>
  <si>
    <t>24 Days Depr</t>
  </si>
  <si>
    <t>Net Book Value</t>
  </si>
  <si>
    <t>PLANT IN SERVICE</t>
  </si>
  <si>
    <t>Group Arterial Lines</t>
  </si>
  <si>
    <t>Arterial Lines</t>
  </si>
  <si>
    <t>S/L</t>
  </si>
  <si>
    <t>Group Capitalized permitting</t>
  </si>
  <si>
    <t>Permitting Costs</t>
  </si>
  <si>
    <t>Group Computers</t>
  </si>
  <si>
    <t>Computer</t>
  </si>
  <si>
    <t>Removed from Fixed Assets</t>
  </si>
  <si>
    <t>Group Construction in Progress</t>
  </si>
  <si>
    <t>WWTP Expansion</t>
  </si>
  <si>
    <t xml:space="preserve">Group Developer Contributed </t>
  </si>
  <si>
    <t>Field Lines</t>
  </si>
  <si>
    <t>Biscayne System</t>
  </si>
  <si>
    <t>Audubon Village System</t>
  </si>
  <si>
    <t>Avacet System</t>
  </si>
  <si>
    <t>Holiday Shores System</t>
  </si>
  <si>
    <t>Laguna System</t>
  </si>
  <si>
    <t>Seagrass System</t>
  </si>
  <si>
    <t>Dunes of Bolivar System</t>
  </si>
  <si>
    <t>Coconut Grove System</t>
  </si>
  <si>
    <t>Waterways System</t>
  </si>
  <si>
    <t>Peninsula 19 System</t>
  </si>
  <si>
    <t>The Palms System</t>
  </si>
  <si>
    <t>Seabreeze West System</t>
  </si>
  <si>
    <t>Lafitte's Landing System</t>
  </si>
  <si>
    <t>Sandpiper East System</t>
  </si>
  <si>
    <t>Lift Stations</t>
  </si>
  <si>
    <t>Group Field Lines</t>
  </si>
  <si>
    <t>Sewer Lines</t>
  </si>
  <si>
    <t>Surveying Costs</t>
  </si>
  <si>
    <t>Incremental installation</t>
  </si>
  <si>
    <t>2013 Allco Adds</t>
  </si>
  <si>
    <t>Field Lines Church Street</t>
  </si>
  <si>
    <t>2014 Allco Adds</t>
  </si>
  <si>
    <t>Field Lines James St</t>
  </si>
  <si>
    <t>Field lines Faggard Slip Rd</t>
  </si>
  <si>
    <t>2015 Allco Adds</t>
  </si>
  <si>
    <t>Field Lines Q1</t>
  </si>
  <si>
    <t>Field lines Utility Spec</t>
  </si>
  <si>
    <t>Field Lines Q2</t>
  </si>
  <si>
    <t>Field lines 23rd</t>
  </si>
  <si>
    <t>Field lines Seabreez &amp; ElmGrove</t>
  </si>
  <si>
    <t>Coastal Surveying Taps</t>
  </si>
  <si>
    <t>Field Lines Q4</t>
  </si>
  <si>
    <t>2016 Alloc Adds</t>
  </si>
  <si>
    <t>Field lines Q4</t>
  </si>
  <si>
    <t>Williams Easement</t>
  </si>
  <si>
    <t>Field lines Q1</t>
  </si>
  <si>
    <t>q1 surveying</t>
  </si>
  <si>
    <t>Field lines Q2</t>
  </si>
  <si>
    <t>Field lines Q3</t>
  </si>
  <si>
    <t>q4 surveying</t>
  </si>
  <si>
    <t>Line install premium Travis Ware</t>
  </si>
  <si>
    <t>Vandeventer easement for Pump</t>
  </si>
  <si>
    <t>Keel line installation 962 Bahama</t>
  </si>
  <si>
    <t>Group  Land</t>
  </si>
  <si>
    <t>1329 29 Port Bolivar</t>
  </si>
  <si>
    <t>Group Lift Stations</t>
  </si>
  <si>
    <t>Lift Station Fence</t>
  </si>
  <si>
    <t>Lift Station</t>
  </si>
  <si>
    <t>Haun Equipment</t>
  </si>
  <si>
    <t>Temporary Holding Tanks</t>
  </si>
  <si>
    <t>High Island Culverts</t>
  </si>
  <si>
    <t>Spare Pump For LS 3,4</t>
  </si>
  <si>
    <t>Lift Station Blowers</t>
  </si>
  <si>
    <t xml:space="preserve">Spare Pump For LS </t>
  </si>
  <si>
    <t>Spare Pump For LS 3,4,5</t>
  </si>
  <si>
    <t>Big store lift-station</t>
  </si>
  <si>
    <t>Ramada Lift-station</t>
  </si>
  <si>
    <t>Lift-station electrical</t>
  </si>
  <si>
    <t xml:space="preserve">Spare Pump </t>
  </si>
  <si>
    <t>Lift-station Pumps</t>
  </si>
  <si>
    <t>Lift-station Surveys</t>
  </si>
  <si>
    <t>Group Pump Truck</t>
  </si>
  <si>
    <t>2007 Mack pump truck</t>
  </si>
  <si>
    <t>Group WWTP Crystal Palace</t>
  </si>
  <si>
    <t>Crystal Palace WWTP</t>
  </si>
  <si>
    <t>Group WWTP Port Bolivar</t>
  </si>
  <si>
    <t>WWTP 1329 29th Port Bolivar</t>
  </si>
  <si>
    <t>Used Frac tank WWTP</t>
  </si>
  <si>
    <t>WWTP expansion 2016/2017</t>
  </si>
  <si>
    <t>Generator</t>
  </si>
  <si>
    <t>frac tank aeration system</t>
  </si>
  <si>
    <t>total by year of Service</t>
  </si>
  <si>
    <t>Construction In Progress</t>
  </si>
  <si>
    <t>Three computers were not included in the acquisition and therefore removed from Fixed Assets and Accum Depreciation.</t>
  </si>
  <si>
    <t>This Pump Truck was assigned to Utility Partners and therefore removed from Fixed Assets and Accum Depreciation.</t>
  </si>
  <si>
    <t>puc adj</t>
  </si>
  <si>
    <t>Commercial 2011 CIAC</t>
  </si>
  <si>
    <t>Commercial 2012 CIAC</t>
  </si>
  <si>
    <t>Commercial 2013 CIAC</t>
  </si>
  <si>
    <t>Commercial 2014 CIAC</t>
  </si>
  <si>
    <t>Commercial 2015 CIAC</t>
  </si>
  <si>
    <t>Commercial 2016 CIAC</t>
  </si>
  <si>
    <t>Commercial 2017 CIAC</t>
  </si>
  <si>
    <t>Commercial 2018 CIAC</t>
  </si>
  <si>
    <t>Commercial 2019 CIAC</t>
  </si>
  <si>
    <t>Commercial 2009 CIAC</t>
  </si>
  <si>
    <t>Residential 2009 CIAC</t>
  </si>
  <si>
    <t>Commercial 2010 CIAC</t>
  </si>
  <si>
    <t>Residential 2010 CIAC</t>
  </si>
  <si>
    <t>Residential 2011 CIAC</t>
  </si>
  <si>
    <t>Residential 2012 CIAC</t>
  </si>
  <si>
    <t>Residential 2013 CIAC</t>
  </si>
  <si>
    <t>Residential 2014 CIAC</t>
  </si>
  <si>
    <t>Residential 2015 CIAC</t>
  </si>
  <si>
    <t>Residential 2016 CIAC</t>
  </si>
  <si>
    <t>Residential 2017 CIAC</t>
  </si>
  <si>
    <t>Residential 2018 CIAC</t>
  </si>
  <si>
    <t>Residential 2019 CIAC</t>
  </si>
  <si>
    <t>BOLIVAR</t>
  </si>
  <si>
    <t>SUMMARY</t>
  </si>
  <si>
    <t>At 9/24/19</t>
  </si>
  <si>
    <t>At 9/30/19</t>
  </si>
  <si>
    <t>Plant in Service</t>
  </si>
  <si>
    <t>Accumulated Depreciation</t>
  </si>
  <si>
    <t>Plant in Service-Net</t>
  </si>
  <si>
    <t>Accumulated Amort CIAC</t>
  </si>
  <si>
    <t>CIAC-Net</t>
  </si>
  <si>
    <t>Plant in Service-Net of CIAC</t>
  </si>
  <si>
    <t xml:space="preserve">EMCAD Plant in Service and Depreciaition </t>
  </si>
  <si>
    <t>Sum of Original cost</t>
  </si>
  <si>
    <t>WATER</t>
  </si>
  <si>
    <t>WASTEWATER</t>
  </si>
  <si>
    <t>TOTAL</t>
  </si>
  <si>
    <t>Bolivar</t>
  </si>
  <si>
    <t>Chuck Bell</t>
  </si>
  <si>
    <t>Community</t>
  </si>
  <si>
    <t>Consumers</t>
  </si>
  <si>
    <t>EMCAD</t>
  </si>
  <si>
    <t>Gulf Coast-Water</t>
  </si>
  <si>
    <t>Gulf Coast-Sewer</t>
  </si>
  <si>
    <t>Orbit-Water</t>
  </si>
  <si>
    <t>Orbit-Sewer</t>
  </si>
  <si>
    <t>Suburban</t>
  </si>
  <si>
    <t>Undine</t>
  </si>
  <si>
    <t>Initial Fixed Assets</t>
  </si>
  <si>
    <t>At Date of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</si>
</sst>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&quot;$&quot;* #,##0_);_(&quot;$&quot;* \(#,##0\);_(&quot;$&quot;* &quot;-&quot;??_);_(@_)"/>
    <numFmt numFmtId="167" formatCode="0.0000"/>
    <numFmt numFmtId="168" formatCode="#,##0.0"/>
    <numFmt numFmtId="169" formatCode="[$-409]mmm\-yy;@"/>
    <numFmt numFmtId="170" formatCode="0.000%"/>
    <numFmt numFmtId="171" formatCode="_(* #,##0.0_);_(* \(#,##0.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" fillId="0" borderId="0">
      <alignment vertical="top"/>
    </xf>
    <xf numFmtId="4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10" fontId="10" fillId="0" borderId="0" applyFont="0" applyFill="0" applyBorder="0" applyAlignment="0" applyProtection="0"/>
  </cellStyleXfs>
  <cellXfs count="280">
    <xf numFmtId="0" fontId="0" fillId="0" borderId="0" xfId="0"/>
    <xf numFmtId="0" fontId="3" fillId="0" borderId="0" xfId="3" applyAlignment="1">
      <alignment horizontal="left"/>
    </xf>
    <xf numFmtId="1" fontId="3" fillId="0" borderId="0" xfId="3" applyNumberFormat="1" applyAlignment="1">
      <alignment horizontal="left"/>
    </xf>
    <xf numFmtId="14" fontId="4" fillId="0" borderId="0" xfId="3" applyNumberFormat="1" applyFont="1" applyAlignment="1">
      <alignment horizontal="right"/>
    </xf>
    <xf numFmtId="43" fontId="3" fillId="0" borderId="0" xfId="4" applyFont="1" applyAlignment="1">
      <alignment horizontal="left"/>
    </xf>
    <xf numFmtId="0" fontId="5" fillId="0" borderId="1" xfId="3" applyFont="1" applyBorder="1" applyAlignment="1">
      <alignment horizontal="center"/>
    </xf>
    <xf numFmtId="0" fontId="5" fillId="0" borderId="1" xfId="3" applyFont="1" applyBorder="1" applyAlignment="1">
      <alignment horizontal="center" wrapText="1"/>
    </xf>
    <xf numFmtId="1" fontId="5" fillId="0" borderId="1" xfId="3" applyNumberFormat="1" applyFont="1" applyBorder="1" applyAlignment="1">
      <alignment horizontal="center" wrapText="1"/>
    </xf>
    <xf numFmtId="43" fontId="5" fillId="0" borderId="1" xfId="4" applyFont="1" applyBorder="1" applyAlignment="1">
      <alignment horizontal="center" wrapText="1"/>
    </xf>
    <xf numFmtId="0" fontId="6" fillId="0" borderId="0" xfId="3" applyFont="1"/>
    <xf numFmtId="14" fontId="6" fillId="0" borderId="0" xfId="3" applyNumberFormat="1" applyFont="1"/>
    <xf numFmtId="164" fontId="3" fillId="0" borderId="0" xfId="3" applyNumberFormat="1"/>
    <xf numFmtId="2" fontId="3" fillId="0" borderId="0" xfId="3" applyNumberFormat="1"/>
    <xf numFmtId="1" fontId="3" fillId="0" borderId="0" xfId="3" applyNumberFormat="1"/>
    <xf numFmtId="43" fontId="3" fillId="0" borderId="0" xfId="4" applyFont="1"/>
    <xf numFmtId="43" fontId="3" fillId="0" borderId="0" xfId="3" applyNumberFormat="1" applyAlignment="1">
      <alignment horizontal="left"/>
    </xf>
    <xf numFmtId="0" fontId="3" fillId="0" borderId="0" xfId="3" applyAlignment="1">
      <alignment horizontal="left" vertical="top"/>
    </xf>
    <xf numFmtId="4" fontId="3" fillId="0" borderId="0" xfId="3" applyNumberFormat="1"/>
    <xf numFmtId="43" fontId="3" fillId="0" borderId="0" xfId="4" applyFont="1" applyBorder="1"/>
    <xf numFmtId="0" fontId="3" fillId="0" borderId="2" xfId="3" applyBorder="1" applyAlignment="1">
      <alignment horizontal="left"/>
    </xf>
    <xf numFmtId="43" fontId="3" fillId="0" borderId="2" xfId="4" applyFont="1" applyBorder="1" applyAlignment="1">
      <alignment horizontal="left"/>
    </xf>
    <xf numFmtId="1" fontId="3" fillId="0" borderId="2" xfId="3" applyNumberFormat="1" applyBorder="1" applyAlignment="1">
      <alignment horizontal="left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3" fontId="3" fillId="0" borderId="0" xfId="4" applyFont="1" applyAlignment="1">
      <alignment horizontal="right"/>
    </xf>
    <xf numFmtId="0" fontId="2" fillId="0" borderId="0" xfId="0" applyFont="1"/>
    <xf numFmtId="0" fontId="7" fillId="0" borderId="0" xfId="0" applyFont="1"/>
    <xf numFmtId="5" fontId="7" fillId="0" borderId="0" xfId="5" applyNumberFormat="1" applyFont="1"/>
    <xf numFmtId="14" fontId="9" fillId="0" borderId="0" xfId="0" applyNumberFormat="1" applyFont="1"/>
    <xf numFmtId="0" fontId="2" fillId="0" borderId="0" xfId="0" applyFont="1" applyAlignment="1">
      <alignment horizontal="center" wrapText="1"/>
    </xf>
    <xf numFmtId="5" fontId="2" fillId="0" borderId="0" xfId="5" applyNumberFormat="1" applyFont="1" applyAlignment="1">
      <alignment horizontal="center"/>
    </xf>
    <xf numFmtId="14" fontId="7" fillId="0" borderId="0" xfId="0" applyNumberFormat="1" applyFont="1"/>
    <xf numFmtId="44" fontId="7" fillId="0" borderId="0" xfId="5" applyFont="1"/>
    <xf numFmtId="165" fontId="7" fillId="0" borderId="0" xfId="1" applyNumberFormat="1" applyFont="1"/>
    <xf numFmtId="0" fontId="7" fillId="0" borderId="2" xfId="0" applyFont="1" applyBorder="1"/>
    <xf numFmtId="44" fontId="7" fillId="0" borderId="2" xfId="5" applyFont="1" applyFill="1" applyBorder="1"/>
    <xf numFmtId="166" fontId="7" fillId="0" borderId="2" xfId="5" applyNumberFormat="1" applyFont="1" applyFill="1" applyBorder="1"/>
    <xf numFmtId="44" fontId="7" fillId="0" borderId="0" xfId="0" applyNumberFormat="1" applyFont="1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44" fontId="0" fillId="0" borderId="0" xfId="0" applyNumberFormat="1"/>
    <xf numFmtId="0" fontId="9" fillId="0" borderId="0" xfId="0" applyFont="1" applyAlignment="1">
      <alignment horizontal="center"/>
    </xf>
    <xf numFmtId="166" fontId="7" fillId="0" borderId="0" xfId="5" applyNumberFormat="1" applyFont="1" applyFill="1" applyBorder="1"/>
    <xf numFmtId="165" fontId="7" fillId="0" borderId="0" xfId="1" applyNumberFormat="1" applyFont="1" applyFill="1" applyBorder="1"/>
    <xf numFmtId="5" fontId="0" fillId="0" borderId="0" xfId="5" applyNumberFormat="1" applyFont="1"/>
    <xf numFmtId="14" fontId="2" fillId="0" borderId="0" xfId="0" applyNumberFormat="1" applyFont="1"/>
    <xf numFmtId="14" fontId="0" fillId="0" borderId="0" xfId="0" applyNumberFormat="1"/>
    <xf numFmtId="5" fontId="0" fillId="0" borderId="0" xfId="0" applyNumberFormat="1"/>
    <xf numFmtId="7" fontId="0" fillId="0" borderId="0" xfId="5" applyNumberFormat="1" applyFont="1"/>
    <xf numFmtId="0" fontId="2" fillId="0" borderId="2" xfId="0" applyFont="1" applyBorder="1"/>
    <xf numFmtId="5" fontId="2" fillId="0" borderId="2" xfId="0" applyNumberFormat="1" applyFont="1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Border="1"/>
    <xf numFmtId="0" fontId="0" fillId="0" borderId="0" xfId="0" applyAlignment="1">
      <alignment horizontal="center" wrapText="1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3" fontId="0" fillId="0" borderId="0" xfId="0" applyNumberFormat="1"/>
    <xf numFmtId="167" fontId="0" fillId="0" borderId="0" xfId="0" applyNumberFormat="1"/>
    <xf numFmtId="43" fontId="0" fillId="0" borderId="0" xfId="1" applyFont="1"/>
    <xf numFmtId="0" fontId="0" fillId="0" borderId="0" xfId="0" quotePrefix="1" applyAlignment="1">
      <alignment horizontal="left"/>
    </xf>
    <xf numFmtId="14" fontId="0" fillId="0" borderId="0" xfId="0" quotePrefix="1" applyNumberFormat="1" applyAlignment="1">
      <alignment horizontal="center"/>
    </xf>
    <xf numFmtId="14" fontId="0" fillId="0" borderId="0" xfId="0" applyNumberFormat="1" applyAlignment="1">
      <alignment horizontal="right" vertical="center"/>
    </xf>
    <xf numFmtId="0" fontId="0" fillId="0" borderId="2" xfId="0" applyBorder="1"/>
    <xf numFmtId="43" fontId="0" fillId="0" borderId="2" xfId="0" applyNumberFormat="1" applyBorder="1"/>
    <xf numFmtId="4" fontId="0" fillId="0" borderId="0" xfId="0" applyNumberFormat="1"/>
    <xf numFmtId="3" fontId="11" fillId="0" borderId="0" xfId="6" applyNumberFormat="1" applyFont="1">
      <alignment vertical="top"/>
    </xf>
    <xf numFmtId="0" fontId="10" fillId="0" borderId="0" xfId="6" applyAlignment="1">
      <alignment horizontal="center"/>
    </xf>
    <xf numFmtId="3" fontId="10" fillId="0" borderId="0" xfId="6" applyNumberFormat="1">
      <alignment vertical="top"/>
    </xf>
    <xf numFmtId="4" fontId="0" fillId="0" borderId="0" xfId="7" applyFont="1" applyFill="1" applyAlignment="1">
      <alignment vertical="top"/>
    </xf>
    <xf numFmtId="168" fontId="0" fillId="0" borderId="0" xfId="7" applyNumberFormat="1" applyFont="1" applyFill="1" applyAlignment="1">
      <alignment vertical="top"/>
    </xf>
    <xf numFmtId="4" fontId="0" fillId="0" borderId="0" xfId="7" applyFont="1" applyFill="1" applyAlignment="1"/>
    <xf numFmtId="0" fontId="10" fillId="0" borderId="0" xfId="6" applyAlignment="1"/>
    <xf numFmtId="0" fontId="11" fillId="0" borderId="0" xfId="6" applyFont="1" applyAlignment="1"/>
    <xf numFmtId="4" fontId="0" fillId="0" borderId="0" xfId="7" applyFont="1" applyFill="1" applyBorder="1" applyAlignment="1">
      <alignment vertical="top"/>
    </xf>
    <xf numFmtId="168" fontId="0" fillId="0" borderId="0" xfId="7" applyNumberFormat="1" applyFont="1" applyFill="1" applyBorder="1" applyAlignment="1">
      <alignment vertical="top"/>
    </xf>
    <xf numFmtId="4" fontId="0" fillId="0" borderId="0" xfId="7" applyFont="1" applyFill="1" applyBorder="1" applyAlignment="1"/>
    <xf numFmtId="3" fontId="10" fillId="0" borderId="0" xfId="6" applyNumberFormat="1" applyAlignment="1">
      <alignment horizontal="center" vertical="top"/>
    </xf>
    <xf numFmtId="0" fontId="12" fillId="0" borderId="0" xfId="6" applyFont="1" applyAlignment="1">
      <alignment horizontal="center"/>
    </xf>
    <xf numFmtId="4" fontId="12" fillId="0" borderId="0" xfId="7" applyFont="1" applyFill="1" applyAlignment="1">
      <alignment horizontal="center"/>
    </xf>
    <xf numFmtId="168" fontId="12" fillId="0" borderId="0" xfId="7" applyNumberFormat="1" applyFont="1" applyFill="1" applyAlignment="1">
      <alignment horizontal="center"/>
    </xf>
    <xf numFmtId="3" fontId="12" fillId="0" borderId="0" xfId="6" applyNumberFormat="1" applyFont="1" applyAlignment="1">
      <alignment horizontal="center" vertical="top"/>
    </xf>
    <xf numFmtId="4" fontId="12" fillId="0" borderId="0" xfId="7" applyFont="1" applyFill="1" applyBorder="1" applyAlignment="1" applyProtection="1">
      <alignment horizontal="center" vertical="top"/>
    </xf>
    <xf numFmtId="168" fontId="12" fillId="0" borderId="0" xfId="7" applyNumberFormat="1" applyFont="1" applyFill="1" applyBorder="1" applyAlignment="1" applyProtection="1">
      <alignment horizontal="center" vertical="top"/>
    </xf>
    <xf numFmtId="14" fontId="12" fillId="0" borderId="0" xfId="6" applyNumberFormat="1" applyFont="1" applyAlignment="1">
      <alignment horizontal="center" vertical="top"/>
    </xf>
    <xf numFmtId="0" fontId="12" fillId="0" borderId="0" xfId="6" applyFont="1" applyAlignment="1">
      <alignment horizontal="center" vertical="top"/>
    </xf>
    <xf numFmtId="14" fontId="12" fillId="0" borderId="0" xfId="7" applyNumberFormat="1" applyFont="1" applyFill="1" applyBorder="1" applyAlignment="1" applyProtection="1">
      <alignment horizontal="center" vertical="top"/>
    </xf>
    <xf numFmtId="169" fontId="12" fillId="0" borderId="0" xfId="6" applyNumberFormat="1" applyFont="1" applyAlignment="1">
      <alignment horizontal="center" vertical="top"/>
    </xf>
    <xf numFmtId="14" fontId="12" fillId="0" borderId="0" xfId="6" applyNumberFormat="1" applyFont="1" applyAlignment="1">
      <alignment horizontal="center"/>
    </xf>
    <xf numFmtId="14" fontId="10" fillId="0" borderId="0" xfId="6" applyNumberFormat="1" applyAlignment="1">
      <alignment horizontal="center"/>
    </xf>
    <xf numFmtId="4" fontId="0" fillId="0" borderId="0" xfId="7" applyFont="1" applyFill="1" applyBorder="1" applyAlignment="1" applyProtection="1">
      <alignment vertical="top"/>
    </xf>
    <xf numFmtId="7" fontId="0" fillId="0" borderId="0" xfId="8" applyFont="1" applyFill="1" applyBorder="1" applyAlignment="1" applyProtection="1">
      <alignment vertical="top"/>
    </xf>
    <xf numFmtId="168" fontId="0" fillId="0" borderId="0" xfId="7" applyNumberFormat="1" applyFont="1" applyFill="1" applyBorder="1" applyAlignment="1" applyProtection="1">
      <alignment vertical="top"/>
    </xf>
    <xf numFmtId="7" fontId="0" fillId="0" borderId="0" xfId="8" applyFont="1" applyFill="1" applyAlignment="1"/>
    <xf numFmtId="168" fontId="10" fillId="0" borderId="0" xfId="6" applyNumberFormat="1" applyAlignment="1"/>
    <xf numFmtId="7" fontId="10" fillId="0" borderId="0" xfId="6" applyNumberFormat="1" applyAlignment="1"/>
    <xf numFmtId="168" fontId="0" fillId="0" borderId="0" xfId="7" applyNumberFormat="1" applyFont="1" applyFill="1" applyAlignment="1"/>
    <xf numFmtId="0" fontId="10" fillId="0" borderId="0" xfId="6" applyAlignment="1">
      <alignment horizontal="left"/>
    </xf>
    <xf numFmtId="3" fontId="10" fillId="0" borderId="0" xfId="6" applyNumberFormat="1" applyAlignment="1"/>
    <xf numFmtId="0" fontId="10" fillId="0" borderId="0" xfId="6" quotePrefix="1" applyAlignment="1">
      <alignment horizontal="left"/>
    </xf>
    <xf numFmtId="0" fontId="10" fillId="0" borderId="4" xfId="6" applyBorder="1" applyAlignment="1"/>
    <xf numFmtId="0" fontId="10" fillId="0" borderId="4" xfId="6" applyBorder="1" applyAlignment="1">
      <alignment horizontal="center"/>
    </xf>
    <xf numFmtId="3" fontId="10" fillId="0" borderId="4" xfId="6" applyNumberFormat="1" applyBorder="1" applyAlignment="1"/>
    <xf numFmtId="4" fontId="0" fillId="0" borderId="4" xfId="7" applyFont="1" applyFill="1" applyBorder="1" applyAlignment="1"/>
    <xf numFmtId="7" fontId="0" fillId="0" borderId="4" xfId="8" applyFont="1" applyFill="1" applyBorder="1" applyAlignment="1"/>
    <xf numFmtId="168" fontId="0" fillId="0" borderId="4" xfId="7" applyNumberFormat="1" applyFont="1" applyFill="1" applyBorder="1" applyAlignment="1"/>
    <xf numFmtId="44" fontId="0" fillId="0" borderId="0" xfId="8" applyNumberFormat="1" applyFont="1" applyFill="1" applyAlignment="1"/>
    <xf numFmtId="44" fontId="0" fillId="0" borderId="4" xfId="8" applyNumberFormat="1" applyFont="1" applyFill="1" applyBorder="1" applyAlignment="1"/>
    <xf numFmtId="3" fontId="13" fillId="0" borderId="0" xfId="6" applyNumberFormat="1" applyFont="1">
      <alignment vertical="top"/>
    </xf>
    <xf numFmtId="3" fontId="12" fillId="0" borderId="0" xfId="6" applyNumberFormat="1" applyFont="1">
      <alignment vertical="top"/>
    </xf>
    <xf numFmtId="44" fontId="12" fillId="0" borderId="0" xfId="7" applyNumberFormat="1" applyFont="1" applyFill="1" applyAlignment="1">
      <alignment vertical="top"/>
    </xf>
    <xf numFmtId="0" fontId="13" fillId="0" borderId="0" xfId="6" applyFont="1" applyAlignment="1"/>
    <xf numFmtId="44" fontId="12" fillId="0" borderId="0" xfId="7" applyNumberFormat="1" applyFont="1" applyFill="1" applyBorder="1" applyAlignment="1">
      <alignment vertical="top"/>
    </xf>
    <xf numFmtId="3" fontId="10" fillId="0" borderId="0" xfId="6" quotePrefix="1" applyNumberFormat="1" applyAlignment="1">
      <alignment horizontal="fill" vertical="top"/>
    </xf>
    <xf numFmtId="44" fontId="0" fillId="0" borderId="0" xfId="7" quotePrefix="1" applyNumberFormat="1" applyFont="1" applyFill="1" applyBorder="1" applyAlignment="1" applyProtection="1">
      <alignment horizontal="fill" vertical="top"/>
    </xf>
    <xf numFmtId="3" fontId="10" fillId="0" borderId="0" xfId="6" quotePrefix="1" applyNumberFormat="1" applyAlignment="1">
      <alignment horizontal="center" vertical="top"/>
    </xf>
    <xf numFmtId="44" fontId="12" fillId="0" borderId="0" xfId="7" applyNumberFormat="1" applyFont="1" applyFill="1" applyAlignment="1">
      <alignment horizontal="center"/>
    </xf>
    <xf numFmtId="44" fontId="12" fillId="0" borderId="0" xfId="7" applyNumberFormat="1" applyFont="1" applyFill="1" applyBorder="1" applyAlignment="1" applyProtection="1">
      <alignment horizontal="center" vertical="top"/>
    </xf>
    <xf numFmtId="14" fontId="10" fillId="0" borderId="0" xfId="6" applyNumberFormat="1" applyAlignment="1"/>
    <xf numFmtId="44" fontId="0" fillId="0" borderId="0" xfId="7" applyNumberFormat="1" applyFont="1" applyFill="1" applyAlignment="1"/>
    <xf numFmtId="168" fontId="0" fillId="0" borderId="0" xfId="7" applyNumberFormat="1" applyFont="1" applyFill="1" applyAlignment="1">
      <alignment horizontal="center"/>
    </xf>
    <xf numFmtId="4" fontId="10" fillId="0" borderId="0" xfId="6" applyNumberFormat="1" applyAlignment="1"/>
    <xf numFmtId="3" fontId="10" fillId="0" borderId="0" xfId="6" applyNumberFormat="1" applyAlignment="1">
      <alignment horizontal="center"/>
    </xf>
    <xf numFmtId="1" fontId="10" fillId="0" borderId="4" xfId="6" applyNumberFormat="1" applyBorder="1">
      <alignment vertical="top"/>
    </xf>
    <xf numFmtId="44" fontId="0" fillId="0" borderId="4" xfId="7" applyNumberFormat="1" applyFont="1" applyFill="1" applyBorder="1" applyAlignment="1"/>
    <xf numFmtId="3" fontId="10" fillId="0" borderId="4" xfId="6" applyNumberFormat="1" applyBorder="1" applyAlignment="1">
      <alignment horizontal="center"/>
    </xf>
    <xf numFmtId="168" fontId="0" fillId="0" borderId="4" xfId="7" applyNumberFormat="1" applyFont="1" applyFill="1" applyBorder="1" applyAlignment="1">
      <alignment horizontal="center"/>
    </xf>
    <xf numFmtId="168" fontId="10" fillId="0" borderId="4" xfId="6" applyNumberFormat="1" applyBorder="1" applyAlignment="1">
      <alignment horizontal="center"/>
    </xf>
    <xf numFmtId="7" fontId="0" fillId="0" borderId="0" xfId="8" quotePrefix="1" applyFont="1" applyFill="1" applyBorder="1" applyAlignment="1" applyProtection="1">
      <alignment horizontal="fill" vertical="top"/>
    </xf>
    <xf numFmtId="44" fontId="0" fillId="0" borderId="0" xfId="7" applyNumberFormat="1" applyFont="1" applyFill="1" applyBorder="1" applyAlignment="1" applyProtection="1">
      <alignment vertical="top"/>
    </xf>
    <xf numFmtId="168" fontId="10" fillId="0" borderId="0" xfId="6" applyNumberFormat="1" applyAlignment="1">
      <alignment horizontal="center"/>
    </xf>
    <xf numFmtId="1" fontId="10" fillId="0" borderId="0" xfId="6" applyNumberFormat="1">
      <alignment vertical="top"/>
    </xf>
    <xf numFmtId="3" fontId="14" fillId="0" borderId="0" xfId="6" applyNumberFormat="1" applyFont="1">
      <alignment vertical="top"/>
    </xf>
    <xf numFmtId="3" fontId="14" fillId="0" borderId="0" xfId="6" applyNumberFormat="1" applyFont="1" applyAlignment="1">
      <alignment horizontal="center" vertical="top"/>
    </xf>
    <xf numFmtId="0" fontId="12" fillId="0" borderId="0" xfId="6" applyFont="1" applyAlignment="1"/>
    <xf numFmtId="3" fontId="12" fillId="0" borderId="5" xfId="6" applyNumberFormat="1" applyFont="1" applyBorder="1">
      <alignment vertical="top"/>
    </xf>
    <xf numFmtId="3" fontId="12" fillId="0" borderId="5" xfId="6" applyNumberFormat="1" applyFont="1" applyBorder="1" applyAlignment="1">
      <alignment horizontal="center" vertical="top"/>
    </xf>
    <xf numFmtId="14" fontId="12" fillId="0" borderId="0" xfId="6" applyNumberFormat="1" applyFont="1" applyAlignment="1">
      <alignment wrapText="1"/>
    </xf>
    <xf numFmtId="3" fontId="12" fillId="0" borderId="6" xfId="6" quotePrefix="1" applyNumberFormat="1" applyFont="1" applyBorder="1" applyAlignment="1">
      <alignment horizontal="center" vertical="top"/>
    </xf>
    <xf numFmtId="3" fontId="12" fillId="0" borderId="6" xfId="6" applyNumberFormat="1" applyFont="1" applyBorder="1" applyAlignment="1">
      <alignment horizontal="center" vertical="top"/>
    </xf>
    <xf numFmtId="3" fontId="12" fillId="0" borderId="6" xfId="6" applyNumberFormat="1" applyFont="1" applyBorder="1">
      <alignment vertical="top"/>
    </xf>
    <xf numFmtId="0" fontId="12" fillId="0" borderId="6" xfId="6" applyFont="1" applyBorder="1" applyAlignment="1">
      <alignment horizontal="center" vertical="top"/>
    </xf>
    <xf numFmtId="0" fontId="12" fillId="0" borderId="6" xfId="6" applyFont="1" applyBorder="1" applyAlignment="1">
      <alignment horizontal="center"/>
    </xf>
    <xf numFmtId="5" fontId="10" fillId="0" borderId="0" xfId="8" applyNumberFormat="1" applyFont="1" applyFill="1" applyBorder="1" applyAlignment="1" applyProtection="1">
      <alignment vertical="top"/>
    </xf>
    <xf numFmtId="5" fontId="10" fillId="0" borderId="0" xfId="8" applyNumberFormat="1" applyFont="1" applyFill="1" applyAlignment="1"/>
    <xf numFmtId="5" fontId="10" fillId="0" borderId="0" xfId="6" applyNumberFormat="1" applyAlignment="1"/>
    <xf numFmtId="1" fontId="10" fillId="2" borderId="0" xfId="6" applyNumberFormat="1" applyFill="1">
      <alignment vertical="top"/>
    </xf>
    <xf numFmtId="0" fontId="10" fillId="2" borderId="0" xfId="6" applyFill="1" applyAlignment="1"/>
    <xf numFmtId="0" fontId="10" fillId="2" borderId="0" xfId="6" applyFill="1" applyAlignment="1">
      <alignment horizontal="center"/>
    </xf>
    <xf numFmtId="3" fontId="10" fillId="2" borderId="0" xfId="6" applyNumberFormat="1" applyFill="1">
      <alignment vertical="top"/>
    </xf>
    <xf numFmtId="5" fontId="10" fillId="2" borderId="0" xfId="8" applyNumberFormat="1" applyFont="1" applyFill="1" applyBorder="1" applyAlignment="1" applyProtection="1">
      <alignment vertical="top"/>
    </xf>
    <xf numFmtId="5" fontId="10" fillId="2" borderId="0" xfId="8" applyNumberFormat="1" applyFont="1" applyFill="1" applyAlignment="1"/>
    <xf numFmtId="3" fontId="10" fillId="2" borderId="0" xfId="6" applyNumberFormat="1" applyFill="1" applyAlignment="1"/>
    <xf numFmtId="168" fontId="10" fillId="2" borderId="0" xfId="6" applyNumberFormat="1" applyFill="1" applyAlignment="1"/>
    <xf numFmtId="5" fontId="10" fillId="2" borderId="0" xfId="6" applyNumberFormat="1" applyFill="1" applyAlignment="1"/>
    <xf numFmtId="0" fontId="10" fillId="0" borderId="0" xfId="6" quotePrefix="1" applyAlignment="1">
      <alignment horizontal="center"/>
    </xf>
    <xf numFmtId="3" fontId="10" fillId="0" borderId="0" xfId="7" applyNumberFormat="1" applyFont="1" applyFill="1" applyBorder="1" applyAlignment="1" applyProtection="1">
      <alignment vertical="top"/>
    </xf>
    <xf numFmtId="1" fontId="10" fillId="3" borderId="0" xfId="6" applyNumberFormat="1" applyFill="1">
      <alignment vertical="top"/>
    </xf>
    <xf numFmtId="0" fontId="10" fillId="3" borderId="0" xfId="6" applyFill="1" applyAlignment="1"/>
    <xf numFmtId="0" fontId="10" fillId="3" borderId="0" xfId="6" applyFill="1" applyAlignment="1">
      <alignment horizontal="center"/>
    </xf>
    <xf numFmtId="3" fontId="10" fillId="3" borderId="0" xfId="6" applyNumberFormat="1" applyFill="1">
      <alignment vertical="top"/>
    </xf>
    <xf numFmtId="5" fontId="10" fillId="3" borderId="0" xfId="8" applyNumberFormat="1" applyFont="1" applyFill="1" applyBorder="1" applyAlignment="1" applyProtection="1">
      <alignment vertical="top"/>
    </xf>
    <xf numFmtId="5" fontId="10" fillId="3" borderId="0" xfId="8" applyNumberFormat="1" applyFont="1" applyFill="1" applyAlignment="1"/>
    <xf numFmtId="168" fontId="10" fillId="3" borderId="0" xfId="6" applyNumberFormat="1" applyFill="1" applyAlignment="1"/>
    <xf numFmtId="1" fontId="10" fillId="4" borderId="0" xfId="6" applyNumberFormat="1" applyFill="1">
      <alignment vertical="top"/>
    </xf>
    <xf numFmtId="0" fontId="10" fillId="4" borderId="0" xfId="6" applyFill="1" applyAlignment="1"/>
    <xf numFmtId="0" fontId="10" fillId="4" borderId="0" xfId="6" applyFill="1" applyAlignment="1">
      <alignment horizontal="center"/>
    </xf>
    <xf numFmtId="3" fontId="10" fillId="4" borderId="0" xfId="6" applyNumberFormat="1" applyFill="1">
      <alignment vertical="top"/>
    </xf>
    <xf numFmtId="5" fontId="10" fillId="4" borderId="0" xfId="8" applyNumberFormat="1" applyFont="1" applyFill="1" applyBorder="1" applyAlignment="1" applyProtection="1">
      <alignment vertical="top"/>
    </xf>
    <xf numFmtId="5" fontId="10" fillId="4" borderId="0" xfId="8" applyNumberFormat="1" applyFont="1" applyFill="1" applyAlignment="1"/>
    <xf numFmtId="3" fontId="10" fillId="4" borderId="0" xfId="6" applyNumberFormat="1" applyFill="1" applyAlignment="1"/>
    <xf numFmtId="168" fontId="10" fillId="4" borderId="0" xfId="6" applyNumberFormat="1" applyFill="1" applyAlignment="1"/>
    <xf numFmtId="5" fontId="10" fillId="4" borderId="0" xfId="6" applyNumberFormat="1" applyFill="1" applyAlignment="1"/>
    <xf numFmtId="3" fontId="10" fillId="0" borderId="0" xfId="6" quotePrefix="1" applyNumberFormat="1" applyAlignment="1">
      <alignment horizontal="center"/>
    </xf>
    <xf numFmtId="3" fontId="10" fillId="3" borderId="0" xfId="6" applyNumberFormat="1" applyFill="1" applyAlignment="1"/>
    <xf numFmtId="3" fontId="10" fillId="3" borderId="0" xfId="6" applyNumberFormat="1" applyFill="1" applyAlignment="1">
      <alignment horizontal="center"/>
    </xf>
    <xf numFmtId="0" fontId="10" fillId="0" borderId="2" xfId="6" applyBorder="1" applyAlignment="1"/>
    <xf numFmtId="0" fontId="10" fillId="0" borderId="2" xfId="6" applyBorder="1" applyAlignment="1">
      <alignment horizontal="center"/>
    </xf>
    <xf numFmtId="5" fontId="0" fillId="0" borderId="2" xfId="8" applyNumberFormat="1" applyFont="1" applyBorder="1" applyAlignment="1"/>
    <xf numFmtId="3" fontId="10" fillId="0" borderId="2" xfId="6" applyNumberFormat="1" applyBorder="1" applyAlignment="1"/>
    <xf numFmtId="3" fontId="10" fillId="0" borderId="0" xfId="6" applyNumberFormat="1" applyAlignment="1">
      <alignment horizontal="fill" vertical="top"/>
    </xf>
    <xf numFmtId="3" fontId="0" fillId="0" borderId="0" xfId="7" applyNumberFormat="1" applyFont="1" applyAlignment="1"/>
    <xf numFmtId="170" fontId="0" fillId="0" borderId="0" xfId="9" applyNumberFormat="1" applyFont="1" applyAlignment="1"/>
    <xf numFmtId="0" fontId="10" fillId="0" borderId="7" xfId="6" applyBorder="1" applyAlignment="1"/>
    <xf numFmtId="0" fontId="10" fillId="0" borderId="8" xfId="6" applyBorder="1" applyAlignment="1"/>
    <xf numFmtId="0" fontId="10" fillId="0" borderId="9" xfId="6" applyBorder="1" applyAlignment="1"/>
    <xf numFmtId="0" fontId="12" fillId="0" borderId="7" xfId="6" applyFont="1" applyBorder="1" applyAlignment="1">
      <alignment horizontal="center"/>
    </xf>
    <xf numFmtId="0" fontId="12" fillId="0" borderId="10" xfId="6" applyFont="1" applyBorder="1" applyAlignment="1">
      <alignment horizontal="center"/>
    </xf>
    <xf numFmtId="0" fontId="12" fillId="0" borderId="11" xfId="6" applyFont="1" applyBorder="1" applyAlignment="1">
      <alignment horizontal="center"/>
    </xf>
    <xf numFmtId="3" fontId="10" fillId="0" borderId="7" xfId="6" applyNumberFormat="1" applyBorder="1" applyAlignment="1"/>
    <xf numFmtId="3" fontId="10" fillId="0" borderId="10" xfId="6" applyNumberFormat="1" applyBorder="1" applyAlignment="1"/>
    <xf numFmtId="3" fontId="10" fillId="0" borderId="11" xfId="6" applyNumberFormat="1" applyBorder="1" applyAlignment="1"/>
    <xf numFmtId="0" fontId="10" fillId="0" borderId="12" xfId="6" applyBorder="1" applyAlignment="1"/>
    <xf numFmtId="3" fontId="10" fillId="0" borderId="12" xfId="6" applyNumberFormat="1" applyBorder="1" applyAlignment="1"/>
    <xf numFmtId="3" fontId="10" fillId="0" borderId="13" xfId="6" applyNumberFormat="1" applyBorder="1" applyAlignment="1"/>
    <xf numFmtId="0" fontId="10" fillId="0" borderId="14" xfId="6" applyBorder="1" applyAlignment="1"/>
    <xf numFmtId="3" fontId="10" fillId="0" borderId="14" xfId="6" applyNumberFormat="1" applyBorder="1" applyAlignment="1"/>
    <xf numFmtId="3" fontId="10" fillId="0" borderId="15" xfId="6" applyNumberFormat="1" applyBorder="1" applyAlignment="1"/>
    <xf numFmtId="3" fontId="10" fillId="0" borderId="16" xfId="6" applyNumberFormat="1" applyBorder="1" applyAlignment="1"/>
    <xf numFmtId="164" fontId="10" fillId="0" borderId="0" xfId="6" applyNumberFormat="1">
      <alignment vertical="top"/>
    </xf>
    <xf numFmtId="3" fontId="14" fillId="0" borderId="17" xfId="6" applyNumberFormat="1" applyFont="1" applyBorder="1">
      <alignment vertical="top"/>
    </xf>
    <xf numFmtId="0" fontId="10" fillId="0" borderId="17" xfId="6" applyBorder="1" applyAlignment="1"/>
    <xf numFmtId="15" fontId="12" fillId="0" borderId="0" xfId="6" applyNumberFormat="1" applyFont="1">
      <alignment vertical="top"/>
    </xf>
    <xf numFmtId="0" fontId="12" fillId="0" borderId="6" xfId="6" applyFont="1" applyBorder="1">
      <alignment vertical="top"/>
    </xf>
    <xf numFmtId="0" fontId="12" fillId="0" borderId="6" xfId="6" applyFont="1" applyBorder="1" applyAlignment="1"/>
    <xf numFmtId="3" fontId="10" fillId="0" borderId="0" xfId="7" applyNumberFormat="1" applyFont="1" applyFill="1" applyAlignment="1"/>
    <xf numFmtId="3" fontId="0" fillId="0" borderId="0" xfId="7" applyNumberFormat="1" applyFont="1" applyFill="1" applyAlignment="1"/>
    <xf numFmtId="3" fontId="10" fillId="3" borderId="0" xfId="7" applyNumberFormat="1" applyFont="1" applyFill="1" applyAlignment="1"/>
    <xf numFmtId="3" fontId="10" fillId="3" borderId="0" xfId="6" applyNumberFormat="1" applyFill="1" applyAlignment="1">
      <alignment horizontal="center" vertical="top"/>
    </xf>
    <xf numFmtId="3" fontId="0" fillId="3" borderId="0" xfId="7" applyNumberFormat="1" applyFont="1" applyFill="1" applyAlignment="1"/>
    <xf numFmtId="166" fontId="0" fillId="0" borderId="0" xfId="2" applyNumberFormat="1" applyFont="1"/>
    <xf numFmtId="5" fontId="2" fillId="0" borderId="0" xfId="2" applyNumberFormat="1" applyFont="1" applyAlignment="1">
      <alignment horizontal="center"/>
    </xf>
    <xf numFmtId="44" fontId="0" fillId="0" borderId="0" xfId="2" applyFont="1"/>
    <xf numFmtId="165" fontId="0" fillId="0" borderId="0" xfId="1" applyNumberFormat="1" applyFont="1"/>
    <xf numFmtId="166" fontId="0" fillId="0" borderId="0" xfId="0" applyNumberFormat="1"/>
    <xf numFmtId="44" fontId="0" fillId="0" borderId="0" xfId="2" applyFont="1" applyFill="1"/>
    <xf numFmtId="165" fontId="0" fillId="0" borderId="0" xfId="1" applyNumberFormat="1" applyFont="1" applyFill="1"/>
    <xf numFmtId="44" fontId="0" fillId="0" borderId="2" xfId="2" applyFont="1" applyBorder="1"/>
    <xf numFmtId="0" fontId="2" fillId="0" borderId="18" xfId="0" applyFont="1" applyBorder="1" applyAlignment="1">
      <alignment horizontal="center"/>
    </xf>
    <xf numFmtId="14" fontId="2" fillId="0" borderId="18" xfId="0" applyNumberFormat="1" applyFont="1" applyBorder="1"/>
    <xf numFmtId="14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3" fontId="2" fillId="0" borderId="2" xfId="0" applyNumberFormat="1" applyFont="1" applyBorder="1"/>
    <xf numFmtId="0" fontId="0" fillId="0" borderId="0" xfId="0" applyAlignment="1">
      <alignment wrapText="1"/>
    </xf>
    <xf numFmtId="0" fontId="13" fillId="0" borderId="0" xfId="0" applyFont="1" applyAlignment="1">
      <alignment wrapText="1"/>
    </xf>
    <xf numFmtId="43" fontId="0" fillId="0" borderId="0" xfId="1" applyFont="1" applyAlignment="1">
      <alignment wrapText="1"/>
    </xf>
    <xf numFmtId="0" fontId="0" fillId="0" borderId="19" xfId="0" applyBorder="1" applyAlignment="1">
      <alignment wrapText="1"/>
    </xf>
    <xf numFmtId="43" fontId="12" fillId="0" borderId="0" xfId="1" applyFont="1"/>
    <xf numFmtId="0" fontId="12" fillId="0" borderId="0" xfId="0" applyFont="1"/>
    <xf numFmtId="0" fontId="15" fillId="0" borderId="0" xfId="0" applyFont="1" applyAlignment="1">
      <alignment wrapText="1"/>
    </xf>
    <xf numFmtId="43" fontId="0" fillId="0" borderId="0" xfId="1" applyFont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14" fontId="0" fillId="0" borderId="0" xfId="0" applyNumberFormat="1" applyAlignment="1">
      <alignment wrapText="1"/>
    </xf>
    <xf numFmtId="0" fontId="0" fillId="0" borderId="20" xfId="0" applyBorder="1" applyAlignment="1">
      <alignment wrapText="1"/>
    </xf>
    <xf numFmtId="14" fontId="0" fillId="0" borderId="0" xfId="0" applyNumberFormat="1" applyAlignment="1">
      <alignment horizontal="center" wrapText="1"/>
    </xf>
    <xf numFmtId="43" fontId="0" fillId="0" borderId="0" xfId="0" applyNumberFormat="1" applyAlignment="1">
      <alignment wrapText="1"/>
    </xf>
    <xf numFmtId="171" fontId="0" fillId="0" borderId="0" xfId="1" applyNumberFormat="1" applyFont="1" applyAlignment="1">
      <alignment wrapText="1"/>
    </xf>
    <xf numFmtId="0" fontId="0" fillId="3" borderId="0" xfId="0" applyFill="1" applyAlignment="1">
      <alignment wrapText="1"/>
    </xf>
    <xf numFmtId="43" fontId="0" fillId="0" borderId="18" xfId="1" applyFont="1" applyBorder="1" applyAlignment="1">
      <alignment wrapText="1"/>
    </xf>
    <xf numFmtId="43" fontId="0" fillId="0" borderId="18" xfId="0" applyNumberFormat="1" applyBorder="1" applyAlignment="1">
      <alignment wrapText="1"/>
    </xf>
    <xf numFmtId="171" fontId="0" fillId="0" borderId="0" xfId="0" applyNumberFormat="1" applyAlignment="1">
      <alignment wrapText="1"/>
    </xf>
    <xf numFmtId="43" fontId="0" fillId="0" borderId="0" xfId="1" applyFont="1" applyFill="1" applyAlignment="1">
      <alignment wrapText="1"/>
    </xf>
    <xf numFmtId="0" fontId="0" fillId="0" borderId="21" xfId="0" applyBorder="1" applyAlignment="1">
      <alignment wrapText="1"/>
    </xf>
    <xf numFmtId="43" fontId="0" fillId="0" borderId="22" xfId="1" applyFont="1" applyBorder="1" applyAlignment="1">
      <alignment wrapText="1"/>
    </xf>
    <xf numFmtId="0" fontId="0" fillId="0" borderId="18" xfId="0" applyBorder="1" applyAlignment="1">
      <alignment wrapText="1"/>
    </xf>
    <xf numFmtId="43" fontId="10" fillId="0" borderId="0" xfId="1" applyFont="1" applyAlignment="1">
      <alignment wrapText="1"/>
    </xf>
    <xf numFmtId="43" fontId="10" fillId="0" borderId="0" xfId="1" applyFont="1" applyFill="1" applyAlignment="1">
      <alignment wrapText="1"/>
    </xf>
    <xf numFmtId="0" fontId="10" fillId="0" borderId="0" xfId="0" applyFont="1"/>
    <xf numFmtId="0" fontId="0" fillId="0" borderId="20" xfId="0" applyBorder="1"/>
    <xf numFmtId="43" fontId="0" fillId="0" borderId="0" xfId="1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2" fillId="0" borderId="26" xfId="0" applyFont="1" applyBorder="1" applyAlignment="1">
      <alignment wrapText="1"/>
    </xf>
    <xf numFmtId="14" fontId="2" fillId="0" borderId="18" xfId="0" quotePrefix="1" applyNumberFormat="1" applyFont="1" applyBorder="1" applyAlignment="1">
      <alignment horizontal="center" wrapText="1"/>
    </xf>
    <xf numFmtId="14" fontId="2" fillId="0" borderId="21" xfId="0" quotePrefix="1" applyNumberFormat="1" applyFont="1" applyBorder="1" applyAlignment="1">
      <alignment horizontal="center" wrapText="1"/>
    </xf>
    <xf numFmtId="43" fontId="0" fillId="0" borderId="27" xfId="0" applyNumberFormat="1" applyBorder="1" applyAlignment="1">
      <alignment wrapText="1"/>
    </xf>
    <xf numFmtId="43" fontId="2" fillId="0" borderId="28" xfId="0" applyNumberFormat="1" applyFont="1" applyBorder="1" applyAlignment="1">
      <alignment wrapText="1"/>
    </xf>
    <xf numFmtId="43" fontId="2" fillId="0" borderId="29" xfId="0" applyNumberFormat="1" applyFont="1" applyBorder="1" applyAlignment="1">
      <alignment wrapText="1"/>
    </xf>
    <xf numFmtId="0" fontId="0" fillId="0" borderId="26" xfId="0" applyBorder="1" applyAlignment="1">
      <alignment wrapText="1"/>
    </xf>
    <xf numFmtId="43" fontId="2" fillId="0" borderId="30" xfId="0" applyNumberFormat="1" applyFont="1" applyBorder="1" applyAlignment="1">
      <alignment wrapText="1"/>
    </xf>
    <xf numFmtId="43" fontId="2" fillId="0" borderId="31" xfId="0" applyNumberFormat="1" applyFont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3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pivotButton="1"/>
    <xf numFmtId="0" fontId="0" fillId="0" borderId="2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12" fillId="0" borderId="0" xfId="6" applyFont="1" applyAlignment="1">
      <alignment horizontal="center"/>
    </xf>
    <xf numFmtId="0" fontId="2" fillId="0" borderId="18" xfId="0" applyFont="1" applyBorder="1" applyAlignment="1">
      <alignment horizontal="center"/>
    </xf>
    <xf numFmtId="0" fontId="17" fillId="0" borderId="0" xfId="0" applyFont="1" applyAlignment="1">
      <alignment horizontal="center"/>
    </xf>
    <xf numFmtId="44" fontId="0" fillId="0" borderId="28" xfId="2" applyFont="1" applyBorder="1"/>
    <xf numFmtId="0" fontId="18" fillId="0" borderId="0" xfId="0" applyFont="1" applyAlignment="1">
      <alignment horizontal="center"/>
    </xf>
    <xf numFmtId="0" fontId="18" fillId="0" borderId="18" xfId="0" applyFont="1" applyBorder="1" applyAlignment="1">
      <alignment horizontal="center"/>
    </xf>
  </cellXfs>
  <cellStyles count="10">
    <cellStyle name="Comma" xfId="1" builtinId="3"/>
    <cellStyle name="Comma 2" xfId="4" xr:uid="{590BD851-0357-41DC-88BF-6D09846BE8EF}"/>
    <cellStyle name="Comma 3" xfId="7" xr:uid="{520BB994-A26D-48CD-9481-BB1E48695103}"/>
    <cellStyle name="Currency" xfId="2" builtinId="4"/>
    <cellStyle name="Currency 2" xfId="5" xr:uid="{3A69D520-EAB2-4ABC-9B3D-7B69785F40CE}"/>
    <cellStyle name="Currency 3" xfId="8" xr:uid="{D05A87F3-6E21-4AAF-8329-D294CAF7B04E}"/>
    <cellStyle name="Normal" xfId="0" builtinId="0"/>
    <cellStyle name="Normal 2" xfId="6" xr:uid="{8EDFB213-8B24-4E5E-B409-C5C50CF33A3E}"/>
    <cellStyle name="Normal 3" xfId="3" xr:uid="{24EC2C1B-8FD0-409A-9C87-BAAB470D9407}"/>
    <cellStyle name="Percent 2" xfId="9" xr:uid="{E905FD83-80D8-42D3-BA79-162BB5AD2D0E}"/>
  </cellStyles>
  <dxfs count="10">
    <dxf>
      <font>
        <color rgb="FF9C0006"/>
      </font>
      <fill>
        <patternFill>
          <bgColor rgb="FFFFC7CE"/>
        </patternFill>
      </fill>
    </dxf>
    <dxf>
      <numFmt numFmtId="3" formatCode="#,##0"/>
    </dxf>
    <dxf>
      <numFmt numFmtId="3" formatCode="#,##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35" formatCode="_(* #,##0.00_);_(* \(#,##0.00\);_(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Orbit\Purchase%20Accounting\Fixed%20Asset%20&amp;%20Depr%20Schedu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ugar%20Tree\2017%20Close\Sugartree%20Fixed%20Asset%20&amp;%20Depr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_DETAIL - EDITED"/>
      <sheetName val="SEWER_DETAIL - EDITED"/>
      <sheetName val="WATER_DETAIL"/>
      <sheetName val="SEWER_DETAIL"/>
      <sheetName val="JournalEntries"/>
    </sheetNames>
    <sheetDataSet>
      <sheetData sheetId="0"/>
      <sheetData sheetId="1">
        <row r="55">
          <cell r="T55">
            <v>428410.27689920092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6"/>
      <sheetName val="2017"/>
      <sheetName val="Step Up"/>
    </sheetNames>
    <sheetDataSet>
      <sheetData sheetId="0"/>
      <sheetData sheetId="1"/>
      <sheetData sheetId="2">
        <row r="8">
          <cell r="E8">
            <v>8496</v>
          </cell>
        </row>
        <row r="9">
          <cell r="E9">
            <v>84654</v>
          </cell>
        </row>
        <row r="10">
          <cell r="E10">
            <v>20911</v>
          </cell>
        </row>
        <row r="11">
          <cell r="E11">
            <v>79200</v>
          </cell>
        </row>
        <row r="12">
          <cell r="E12">
            <v>4317</v>
          </cell>
        </row>
        <row r="13">
          <cell r="E13">
            <v>26400</v>
          </cell>
        </row>
        <row r="18">
          <cell r="Q18">
            <v>79534.460000000006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munity\Community%20FA%20Schedule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nsumers\Consumers%20FA%20Schedule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Orbit\Purchase%20Accounting\Fixed%20Asset%20&amp;%20Depr%20Schedule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Orbit\Purchase%20Accounting\Fixed%20Asset%20&amp;%20Depr%20Schedule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EMCAD\2016%20Close\EMCAD%20Purchase%20Price%20JEs%20Revised%20-%2009-28-2016.xlsx" TargetMode="External"/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y Pendleton" refreshedDate="43311.474836574074" createdVersion="6" refreshedVersion="6" minRefreshableVersion="3" recordCount="12" xr:uid="{91F6F96D-5B79-4841-B09F-48466627EC26}">
  <cacheSource type="worksheet">
    <worksheetSource ref="D4:M16" sheet="Jun 2018" r:id="rId2"/>
  </cacheSource>
  <cacheFields count="10">
    <cacheField name="Account" numFmtId="0">
      <sharedItems containsSemiMixedTypes="0" containsString="0" containsNumber="1" containsInteger="1" minValue="307" maxValue="334" count="4">
        <n v="331"/>
        <n v="307"/>
        <n v="330"/>
        <n v="334"/>
      </sharedItems>
    </cacheField>
    <cacheField name="Installation Date" numFmtId="14">
      <sharedItems containsSemiMixedTypes="0" containsNonDate="0" containsDate="1" containsString="0" minDate="1972-07-01T00:00:00" maxDate="2008-06-02T00:00:00"/>
    </cacheField>
    <cacheField name="Original Cost" numFmtId="44">
      <sharedItems containsSemiMixedTypes="0" containsString="0" containsNumber="1" containsInteger="1" minValue="1000" maxValue="50400"/>
    </cacheField>
    <cacheField name="Expected Service Life (Yrs)" numFmtId="0">
      <sharedItems containsSemiMixedTypes="0" containsString="0" containsNumber="1" containsInteger="1" minValue="20" maxValue="50"/>
    </cacheField>
    <cacheField name="Annual Depr Expense" numFmtId="44">
      <sharedItems containsSemiMixedTypes="0" containsString="0" containsNumber="1" minValue="50" maxValue="1008"/>
    </cacheField>
    <cacheField name="Expected Service Life (Months)" numFmtId="165">
      <sharedItems containsSemiMixedTypes="0" containsString="0" containsNumber="1" containsInteger="1" minValue="240" maxValue="600"/>
    </cacheField>
    <cacheField name="Months In-Service" numFmtId="165">
      <sharedItems containsSemiMixedTypes="0" containsString="0" containsNumber="1" containsInteger="1" minValue="121" maxValue="552"/>
    </cacheField>
    <cacheField name="Monthly Depr Expense" numFmtId="44">
      <sharedItems containsSemiMixedTypes="0" containsString="0" containsNumber="1" minValue="4.17" maxValue="84"/>
    </cacheField>
    <cacheField name="Total Accum Depr" numFmtId="44">
      <sharedItems containsSemiMixedTypes="0" containsString="0" containsNumber="1" minValue="504.57" maxValue="46368"/>
    </cacheField>
    <cacheField name="NBV" numFmtId="44">
      <sharedItems containsSemiMixedTypes="0" containsString="0" containsNumber="1" minValue="258.27999999999975" maxValue="4335.29000000000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305.386016203702" createdVersion="6" refreshedVersion="6" minRefreshableVersion="3" recordCount="102" xr:uid="{6EF342F9-D325-4B5E-A9AD-D83909EA98BE}">
  <cacheSource type="worksheet">
    <worksheetSource ref="D4:M106" sheet="Jun 2018 @ Close" r:id="rId2"/>
  </cacheSource>
  <cacheFields count="10">
    <cacheField name="Account" numFmtId="0">
      <sharedItems containsSemiMixedTypes="0" containsString="0" containsNumber="1" containsInteger="1" minValue="303" maxValue="348" count="9">
        <n v="330"/>
        <n v="331"/>
        <n v="303"/>
        <n v="307"/>
        <n v="304"/>
        <n v="311"/>
        <n v="339"/>
        <n v="348"/>
        <n v="310"/>
      </sharedItems>
    </cacheField>
    <cacheField name="Installation Date" numFmtId="14">
      <sharedItems containsSemiMixedTypes="0" containsNonDate="0" containsDate="1" containsString="0" minDate="1967-01-31T00:00:00" maxDate="2015-10-27T00:00:00"/>
    </cacheField>
    <cacheField name="Original Cost" numFmtId="0">
      <sharedItems containsSemiMixedTypes="0" containsString="0" containsNumber="1" minValue="689" maxValue="72572"/>
    </cacheField>
    <cacheField name="Expected Service Life (Yrs)" numFmtId="0">
      <sharedItems containsString="0" containsBlank="1" containsNumber="1" containsInteger="1" minValue="5" maxValue="50"/>
    </cacheField>
    <cacheField name="Annual Depr Expense" numFmtId="0">
      <sharedItems containsString="0" containsBlank="1" containsNumber="1" containsInteger="1" minValue="14" maxValue="7257"/>
    </cacheField>
    <cacheField name="Expected Service Life (Months)" numFmtId="0">
      <sharedItems containsString="0" containsBlank="1" containsNumber="1" containsInteger="1" minValue="60" maxValue="600"/>
    </cacheField>
    <cacheField name="Months In-Service" numFmtId="0">
      <sharedItems containsString="0" containsBlank="1" containsNumber="1" containsInteger="1" minValue="33" maxValue="617"/>
    </cacheField>
    <cacheField name="Monthly Depr Expense" numFmtId="0">
      <sharedItems containsString="0" containsBlank="1" containsNumber="1" minValue="1.17" maxValue="604.77"/>
    </cacheField>
    <cacheField name="Total Accum Depr" numFmtId="0">
      <sharedItems containsString="0" containsBlank="1" containsNumber="1" minValue="141.57" maxValue="50195.909999999996"/>
    </cacheField>
    <cacheField name="NBV" numFmtId="5">
      <sharedItems containsSemiMixedTypes="0" containsString="0" containsNumber="1" minValue="0" maxValue="22376.090000000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ic Griffin" refreshedDate="42970.483121412035" createdVersion="5" refreshedVersion="4" minRefreshableVersion="3" recordCount="582" xr:uid="{9CF2C7E5-03BB-4FA6-9645-ACB69D121793}">
  <cacheSource type="worksheet">
    <worksheetSource ref="F5:I587" sheet="WATER_DETAIL - EDITED" r:id="rId2"/>
  </cacheSource>
  <cacheFields count="4">
    <cacheField name="DESC" numFmtId="0">
      <sharedItems count="10">
        <s v="DIST SYS"/>
        <s v="PUMPS"/>
        <s v="TANKS"/>
        <s v="WELLS"/>
        <s v="CHLOR/CHEM/SEQ"/>
        <s v="LAND"/>
        <s v="STRUCT/IMP"/>
        <s v="METERS/SVCS"/>
        <s v="MECH/ELECT/PIPING"/>
        <s v="PUMP/LIFT"/>
      </sharedItems>
    </cacheField>
    <cacheField name="COST" numFmtId="5">
      <sharedItems containsSemiMixedTypes="0" containsString="0" containsNumber="1" minValue="-47913.599999999999" maxValue="96431"/>
    </cacheField>
    <cacheField name="CIAC" numFmtId="5">
      <sharedItems containsString="0" containsBlank="1" containsNumber="1" containsInteger="1" minValue="-10350" maxValue="-328"/>
    </cacheField>
    <cacheField name="NET" numFmtId="5">
      <sharedItems containsSemiMixedTypes="0" containsString="0" containsNumber="1" minValue="-47913.599999999999" maxValue="964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ic Griffin" refreshedDate="42970.482859027776" createdVersion="5" refreshedVersion="4" minRefreshableVersion="3" recordCount="49" xr:uid="{9DD45C7D-1CC9-4C58-8F87-299351C3027E}">
  <cacheSource type="worksheet">
    <worksheetSource ref="F5:I54" sheet="SEWER_DETAIL - EDITED" r:id="rId2"/>
  </cacheSource>
  <cacheFields count="4">
    <cacheField name="DESC" numFmtId="0">
      <sharedItems count="8">
        <s v="CHLOR/CHEM"/>
        <s v="COLL SYS"/>
        <s v="LAND"/>
        <s v="PUMP/LIFT"/>
        <s v="STRUCT/IMP"/>
        <s v="TREAT EQUIP"/>
        <s v="MECH/ELECT/PIPING"/>
        <s v="DISPOSAL FAC"/>
      </sharedItems>
    </cacheField>
    <cacheField name="COST" numFmtId="3">
      <sharedItems containsSemiMixedTypes="0" containsString="0" containsNumber="1" minValue="212" maxValue="208909.8855"/>
    </cacheField>
    <cacheField name="CIAC" numFmtId="3">
      <sharedItems containsNonDate="0" containsString="0" containsBlank="1"/>
    </cacheField>
    <cacheField name="NET" numFmtId="3">
      <sharedItems containsSemiMixedTypes="0" containsString="0" containsNumber="1" minValue="212" maxValue="208909.88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y Pendleton" refreshedDate="42669.461437962964" createdVersion="5" refreshedVersion="5" minRefreshableVersion="3" recordCount="44" xr:uid="{E0E12352-0C8D-4F62-83E0-D866F423F4A8}">
  <cacheSource type="worksheet">
    <worksheetSource ref="C4:D48" sheet="EMCAD PPE 09-28-2016" r:id="rId2"/>
  </cacheSource>
  <cacheFields count="2">
    <cacheField name="Account" numFmtId="0">
      <sharedItems containsSemiMixedTypes="0" containsString="0" containsNumber="1" containsInteger="1" minValue="353" maxValue="395" count="10">
        <n v="380"/>
        <n v="390"/>
        <n v="354"/>
        <n v="353"/>
        <n v="361"/>
        <n v="360"/>
        <n v="382"/>
        <n v="395"/>
        <n v="381"/>
        <n v="371"/>
      </sharedItems>
    </cacheField>
    <cacheField name="Original cost" numFmtId="43">
      <sharedItems containsSemiMixedTypes="0" containsString="0" containsNumber="1" minValue="348.34" maxValue="4098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d v="1972-07-01T00:00:00"/>
    <n v="22400"/>
    <n v="50"/>
    <n v="448"/>
    <n v="600"/>
    <n v="552"/>
    <n v="37.33"/>
    <n v="20606.16"/>
    <n v="1793.8400000000001"/>
  </r>
  <r>
    <x v="0"/>
    <d v="1972-07-01T00:00:00"/>
    <n v="50400"/>
    <n v="50"/>
    <n v="1008"/>
    <n v="600"/>
    <n v="552"/>
    <n v="84"/>
    <n v="46368"/>
    <n v="4032"/>
  </r>
  <r>
    <x v="1"/>
    <d v="1972-07-01T00:00:00"/>
    <n v="4123"/>
    <n v="50"/>
    <n v="82.46"/>
    <n v="600"/>
    <n v="552"/>
    <n v="6.87"/>
    <n v="3792.2400000000002"/>
    <n v="330.75999999999976"/>
  </r>
  <r>
    <x v="2"/>
    <d v="1972-07-01T00:00:00"/>
    <n v="3217"/>
    <n v="50"/>
    <n v="64.34"/>
    <n v="600"/>
    <n v="552"/>
    <n v="5.36"/>
    <n v="2958.7200000000003"/>
    <n v="258.27999999999975"/>
  </r>
  <r>
    <x v="2"/>
    <d v="1972-07-01T00:00:00"/>
    <n v="3260"/>
    <n v="50"/>
    <n v="65.2"/>
    <n v="600"/>
    <n v="552"/>
    <n v="5.43"/>
    <n v="2997.3599999999997"/>
    <n v="262.64000000000033"/>
  </r>
  <r>
    <x v="0"/>
    <d v="1978-10-01T00:00:00"/>
    <n v="21140"/>
    <n v="50"/>
    <n v="422.8"/>
    <n v="600"/>
    <n v="477"/>
    <n v="35.229999999999997"/>
    <n v="16804.71"/>
    <n v="4335.2900000000009"/>
  </r>
  <r>
    <x v="0"/>
    <d v="1978-10-01T00:00:00"/>
    <n v="12194"/>
    <n v="50"/>
    <n v="243.88"/>
    <n v="600"/>
    <n v="477"/>
    <n v="20.32"/>
    <n v="9692.64"/>
    <n v="2501.3600000000006"/>
  </r>
  <r>
    <x v="0"/>
    <d v="1978-10-01T00:00:00"/>
    <n v="9576"/>
    <n v="50"/>
    <n v="191.52"/>
    <n v="600"/>
    <n v="477"/>
    <n v="15.96"/>
    <n v="7612.92"/>
    <n v="1963.08"/>
  </r>
  <r>
    <x v="1"/>
    <d v="1978-10-01T00:00:00"/>
    <n v="4123"/>
    <n v="50"/>
    <n v="82.46"/>
    <n v="600"/>
    <n v="477"/>
    <n v="6.87"/>
    <n v="3276.9900000000002"/>
    <n v="846.00999999999976"/>
  </r>
  <r>
    <x v="2"/>
    <d v="1978-10-01T00:00:00"/>
    <n v="5902"/>
    <n v="50"/>
    <n v="118.04"/>
    <n v="600"/>
    <n v="477"/>
    <n v="9.84"/>
    <n v="4693.68"/>
    <n v="1208.3199999999997"/>
  </r>
  <r>
    <x v="3"/>
    <d v="2008-06-01T00:00:00"/>
    <n v="1000"/>
    <n v="20"/>
    <n v="50"/>
    <n v="240"/>
    <n v="121"/>
    <n v="4.17"/>
    <n v="504.57"/>
    <n v="495.43"/>
  </r>
  <r>
    <x v="0"/>
    <d v="1976-07-14T00:00:00"/>
    <n v="8700"/>
    <n v="50"/>
    <n v="174"/>
    <n v="600"/>
    <n v="504"/>
    <n v="14.5"/>
    <n v="7308"/>
    <n v="139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2">
  <r>
    <x v="0"/>
    <d v="1967-01-31T00:00:00"/>
    <n v="2408"/>
    <n v="50"/>
    <n v="48"/>
    <n v="600"/>
    <n v="617"/>
    <n v="4.01"/>
    <n v="2408"/>
    <n v="0"/>
  </r>
  <r>
    <x v="1"/>
    <d v="1967-01-31T00:00:00"/>
    <n v="45967"/>
    <n v="50"/>
    <n v="919"/>
    <n v="600"/>
    <n v="617"/>
    <n v="76.61"/>
    <n v="45967"/>
    <n v="0"/>
  </r>
  <r>
    <x v="2"/>
    <d v="1967-01-31T00:00:00"/>
    <n v="1976"/>
    <m/>
    <m/>
    <m/>
    <m/>
    <m/>
    <m/>
    <n v="1976"/>
  </r>
  <r>
    <x v="3"/>
    <d v="1967-01-31T00:00:00"/>
    <n v="6273"/>
    <n v="50"/>
    <n v="125"/>
    <n v="600"/>
    <n v="617"/>
    <n v="10.46"/>
    <n v="6273"/>
    <n v="0"/>
  </r>
  <r>
    <x v="0"/>
    <d v="1968-07-01T00:00:00"/>
    <n v="1671"/>
    <n v="50"/>
    <n v="33"/>
    <n v="600"/>
    <n v="600"/>
    <n v="2.79"/>
    <n v="1671"/>
    <n v="0"/>
  </r>
  <r>
    <x v="1"/>
    <d v="1968-07-01T00:00:00"/>
    <n v="22262"/>
    <n v="50"/>
    <n v="445"/>
    <n v="600"/>
    <n v="600"/>
    <n v="37.1"/>
    <n v="22262"/>
    <n v="0"/>
  </r>
  <r>
    <x v="1"/>
    <d v="1968-07-01T00:00:00"/>
    <n v="29303"/>
    <n v="50"/>
    <n v="586"/>
    <n v="600"/>
    <n v="600"/>
    <n v="48.84"/>
    <n v="29303"/>
    <n v="0"/>
  </r>
  <r>
    <x v="2"/>
    <d v="1968-07-01T00:00:00"/>
    <n v="2103"/>
    <m/>
    <m/>
    <m/>
    <m/>
    <m/>
    <m/>
    <n v="2103"/>
  </r>
  <r>
    <x v="2"/>
    <d v="1968-07-01T00:00:00"/>
    <n v="3881"/>
    <m/>
    <m/>
    <m/>
    <m/>
    <m/>
    <m/>
    <n v="3881"/>
  </r>
  <r>
    <x v="3"/>
    <d v="1968-07-01T00:00:00"/>
    <n v="5140"/>
    <n v="50"/>
    <n v="103"/>
    <n v="600"/>
    <n v="600"/>
    <n v="8.57"/>
    <n v="5140"/>
    <n v="0"/>
  </r>
  <r>
    <x v="3"/>
    <d v="1968-07-01T00:00:00"/>
    <n v="5996"/>
    <n v="50"/>
    <n v="120"/>
    <n v="600"/>
    <n v="600"/>
    <n v="9.99"/>
    <n v="5996"/>
    <n v="0"/>
  </r>
  <r>
    <x v="0"/>
    <d v="1969-01-01T00:00:00"/>
    <n v="977"/>
    <n v="50"/>
    <n v="20"/>
    <n v="600"/>
    <n v="594"/>
    <n v="1.63"/>
    <n v="968.21999999999991"/>
    <n v="8.7800000000000864"/>
  </r>
  <r>
    <x v="1"/>
    <d v="1969-01-01T00:00:00"/>
    <n v="1934"/>
    <n v="50"/>
    <n v="39"/>
    <n v="600"/>
    <n v="594"/>
    <n v="3.22"/>
    <n v="1912.68"/>
    <n v="21.319999999999936"/>
  </r>
  <r>
    <x v="2"/>
    <d v="1969-01-01T00:00:00"/>
    <n v="689"/>
    <m/>
    <m/>
    <m/>
    <m/>
    <m/>
    <m/>
    <n v="689"/>
  </r>
  <r>
    <x v="3"/>
    <d v="1969-01-01T00:00:00"/>
    <n v="2695"/>
    <n v="50"/>
    <n v="54"/>
    <n v="600"/>
    <n v="594"/>
    <n v="4.49"/>
    <n v="2667.06"/>
    <n v="27.940000000000055"/>
  </r>
  <r>
    <x v="0"/>
    <d v="1969-08-01T00:00:00"/>
    <n v="1322"/>
    <n v="50"/>
    <n v="26"/>
    <n v="600"/>
    <n v="587"/>
    <n v="2.2000000000000002"/>
    <n v="1291.4000000000001"/>
    <n v="30.599999999999909"/>
  </r>
  <r>
    <x v="1"/>
    <d v="1969-08-01T00:00:00"/>
    <n v="9231"/>
    <n v="50"/>
    <n v="185"/>
    <n v="600"/>
    <n v="587"/>
    <n v="15.39"/>
    <n v="9033.93"/>
    <n v="197.06999999999971"/>
  </r>
  <r>
    <x v="2"/>
    <d v="1969-08-01T00:00:00"/>
    <n v="3158"/>
    <m/>
    <m/>
    <m/>
    <m/>
    <m/>
    <m/>
    <n v="3158"/>
  </r>
  <r>
    <x v="3"/>
    <d v="1969-08-01T00:00:00"/>
    <n v="4118"/>
    <n v="50"/>
    <n v="82"/>
    <n v="600"/>
    <n v="587"/>
    <n v="6.86"/>
    <n v="4026.82"/>
    <n v="91.179999999999836"/>
  </r>
  <r>
    <x v="0"/>
    <d v="1971-01-01T00:00:00"/>
    <n v="2661"/>
    <n v="50"/>
    <n v="53"/>
    <n v="600"/>
    <n v="570"/>
    <n v="4.4400000000000004"/>
    <n v="2530.8000000000002"/>
    <n v="130.19999999999982"/>
  </r>
  <r>
    <x v="0"/>
    <d v="1971-01-01T00:00:00"/>
    <n v="2774"/>
    <n v="50"/>
    <n v="55"/>
    <n v="600"/>
    <n v="570"/>
    <n v="4.62"/>
    <n v="2633.4"/>
    <n v="140.59999999999991"/>
  </r>
  <r>
    <x v="1"/>
    <d v="1971-01-01T00:00:00"/>
    <n v="8817"/>
    <n v="50"/>
    <n v="176"/>
    <n v="600"/>
    <n v="570"/>
    <n v="14.7"/>
    <n v="8379"/>
    <n v="438"/>
  </r>
  <r>
    <x v="1"/>
    <d v="1971-01-01T00:00:00"/>
    <n v="9627"/>
    <n v="50"/>
    <n v="193"/>
    <n v="600"/>
    <n v="570"/>
    <n v="16.05"/>
    <n v="9148.5"/>
    <n v="478.5"/>
  </r>
  <r>
    <x v="1"/>
    <d v="1971-01-01T00:00:00"/>
    <n v="38325"/>
    <n v="50"/>
    <n v="767"/>
    <n v="600"/>
    <n v="570"/>
    <n v="63.88"/>
    <n v="36411.599999999999"/>
    <n v="1913.4000000000015"/>
  </r>
  <r>
    <x v="1"/>
    <d v="1971-01-01T00:00:00"/>
    <n v="17112"/>
    <n v="50"/>
    <n v="342"/>
    <n v="600"/>
    <n v="570"/>
    <n v="28.52"/>
    <n v="16256.4"/>
    <n v="855.60000000000036"/>
  </r>
  <r>
    <x v="2"/>
    <d v="1971-01-01T00:00:00"/>
    <n v="4718"/>
    <m/>
    <m/>
    <m/>
    <m/>
    <m/>
    <m/>
    <n v="4718"/>
  </r>
  <r>
    <x v="2"/>
    <d v="1971-01-01T00:00:00"/>
    <n v="3814"/>
    <m/>
    <m/>
    <m/>
    <m/>
    <m/>
    <m/>
    <n v="3814"/>
  </r>
  <r>
    <x v="2"/>
    <d v="1971-01-01T00:00:00"/>
    <n v="3633"/>
    <m/>
    <m/>
    <m/>
    <m/>
    <m/>
    <m/>
    <n v="3633"/>
  </r>
  <r>
    <x v="2"/>
    <d v="1971-01-01T00:00:00"/>
    <n v="2351"/>
    <m/>
    <m/>
    <m/>
    <m/>
    <m/>
    <m/>
    <n v="2351"/>
  </r>
  <r>
    <x v="0"/>
    <d v="1971-01-01T00:00:00"/>
    <n v="1672"/>
    <n v="50"/>
    <n v="33"/>
    <n v="600"/>
    <n v="570"/>
    <n v="2.79"/>
    <n v="1590.3"/>
    <n v="81.700000000000045"/>
  </r>
  <r>
    <x v="3"/>
    <d v="1971-01-01T00:00:00"/>
    <n v="9880"/>
    <n v="50"/>
    <n v="198"/>
    <n v="600"/>
    <n v="570"/>
    <n v="16.47"/>
    <n v="9387.9"/>
    <n v="492.10000000000036"/>
  </r>
  <r>
    <x v="3"/>
    <d v="1971-01-01T00:00:00"/>
    <n v="4602"/>
    <n v="50"/>
    <n v="92"/>
    <n v="600"/>
    <n v="570"/>
    <n v="7.67"/>
    <n v="4371.8999999999996"/>
    <n v="230.10000000000036"/>
  </r>
  <r>
    <x v="3"/>
    <d v="1971-01-01T00:00:00"/>
    <n v="4384"/>
    <n v="50"/>
    <n v="88"/>
    <n v="600"/>
    <n v="570"/>
    <n v="7.31"/>
    <n v="4166.7"/>
    <n v="217.30000000000018"/>
  </r>
  <r>
    <x v="3"/>
    <d v="1971-01-01T00:00:00"/>
    <n v="4355"/>
    <n v="50"/>
    <n v="87"/>
    <n v="600"/>
    <n v="570"/>
    <n v="7.26"/>
    <n v="4138.2"/>
    <n v="216.80000000000018"/>
  </r>
  <r>
    <x v="1"/>
    <d v="1971-01-31T00:00:00"/>
    <n v="20642"/>
    <n v="50"/>
    <n v="413"/>
    <n v="600"/>
    <n v="569"/>
    <n v="34.4"/>
    <n v="19573.599999999999"/>
    <n v="1068.4000000000015"/>
  </r>
  <r>
    <x v="2"/>
    <d v="1971-01-31T00:00:00"/>
    <n v="5972"/>
    <m/>
    <m/>
    <m/>
    <m/>
    <m/>
    <m/>
    <n v="5972"/>
  </r>
  <r>
    <x v="3"/>
    <d v="1971-04-01T00:00:00"/>
    <n v="3909"/>
    <n v="50"/>
    <n v="78"/>
    <n v="600"/>
    <n v="567"/>
    <n v="6.52"/>
    <n v="3696.8399999999997"/>
    <n v="212.16000000000031"/>
  </r>
  <r>
    <x v="3"/>
    <d v="1971-06-01T00:00:00"/>
    <n v="5864"/>
    <n v="50"/>
    <n v="117"/>
    <n v="600"/>
    <n v="565"/>
    <n v="9.77"/>
    <n v="5520.05"/>
    <n v="343.94999999999982"/>
  </r>
  <r>
    <x v="0"/>
    <d v="1971-08-01T00:00:00"/>
    <n v="2101"/>
    <n v="50"/>
    <n v="42"/>
    <n v="600"/>
    <n v="563"/>
    <n v="3.5"/>
    <n v="1970.5"/>
    <n v="130.5"/>
  </r>
  <r>
    <x v="0"/>
    <d v="1971-08-01T00:00:00"/>
    <n v="2101"/>
    <n v="50"/>
    <n v="42"/>
    <n v="600"/>
    <n v="563"/>
    <n v="3.5"/>
    <n v="1970.5"/>
    <n v="130.5"/>
  </r>
  <r>
    <x v="0"/>
    <d v="1971-08-01T00:00:00"/>
    <n v="2834"/>
    <n v="50"/>
    <n v="57"/>
    <n v="600"/>
    <n v="563"/>
    <n v="4.72"/>
    <n v="2657.3599999999997"/>
    <n v="176.64000000000033"/>
  </r>
  <r>
    <x v="1"/>
    <d v="1971-08-01T00:00:00"/>
    <n v="13998"/>
    <n v="50"/>
    <n v="280"/>
    <n v="600"/>
    <n v="563"/>
    <n v="23.33"/>
    <n v="13134.789999999999"/>
    <n v="863.21000000000095"/>
  </r>
  <r>
    <x v="1"/>
    <d v="1971-08-01T00:00:00"/>
    <n v="15191"/>
    <n v="50"/>
    <n v="304"/>
    <n v="600"/>
    <n v="563"/>
    <n v="25.32"/>
    <n v="14255.16"/>
    <n v="935.84000000000015"/>
  </r>
  <r>
    <x v="2"/>
    <d v="1971-08-01T00:00:00"/>
    <n v="4076"/>
    <m/>
    <m/>
    <m/>
    <m/>
    <m/>
    <m/>
    <n v="4076"/>
  </r>
  <r>
    <x v="2"/>
    <d v="1971-08-01T00:00:00"/>
    <n v="7341"/>
    <m/>
    <m/>
    <m/>
    <m/>
    <m/>
    <m/>
    <n v="7341"/>
  </r>
  <r>
    <x v="3"/>
    <d v="1971-08-01T00:00:00"/>
    <n v="7818"/>
    <n v="50"/>
    <n v="156"/>
    <n v="600"/>
    <n v="563"/>
    <n v="13.03"/>
    <n v="7335.8899999999994"/>
    <n v="482.11000000000058"/>
  </r>
  <r>
    <x v="3"/>
    <d v="1971-08-01T00:00:00"/>
    <n v="4723"/>
    <n v="50"/>
    <n v="94"/>
    <n v="600"/>
    <n v="563"/>
    <n v="7.87"/>
    <n v="4430.8100000000004"/>
    <n v="292.1899999999996"/>
  </r>
  <r>
    <x v="3"/>
    <d v="1971-08-01T00:00:00"/>
    <n v="4723"/>
    <n v="50"/>
    <n v="94"/>
    <n v="600"/>
    <n v="563"/>
    <n v="7.87"/>
    <n v="4430.8100000000004"/>
    <n v="292.1899999999996"/>
  </r>
  <r>
    <x v="0"/>
    <d v="1972-01-01T00:00:00"/>
    <n v="1567"/>
    <n v="50"/>
    <n v="31"/>
    <n v="600"/>
    <n v="558"/>
    <n v="2.61"/>
    <n v="1456.3799999999999"/>
    <n v="110.62000000000012"/>
  </r>
  <r>
    <x v="2"/>
    <d v="1972-01-01T00:00:00"/>
    <n v="5452"/>
    <m/>
    <m/>
    <m/>
    <m/>
    <m/>
    <m/>
    <n v="5452"/>
  </r>
  <r>
    <x v="3"/>
    <d v="1972-01-01T00:00:00"/>
    <n v="5291"/>
    <n v="50"/>
    <n v="106"/>
    <n v="600"/>
    <n v="558"/>
    <n v="8.82"/>
    <n v="4921.5600000000004"/>
    <n v="369.4399999999996"/>
  </r>
  <r>
    <x v="3"/>
    <d v="1972-01-01T00:00:00"/>
    <n v="5291"/>
    <n v="50"/>
    <n v="106"/>
    <n v="600"/>
    <n v="558"/>
    <n v="8.82"/>
    <n v="4921.5600000000004"/>
    <n v="369.4399999999996"/>
  </r>
  <r>
    <x v="1"/>
    <d v="1972-08-01T00:00:00"/>
    <n v="14352"/>
    <n v="50"/>
    <n v="287"/>
    <n v="600"/>
    <n v="551"/>
    <n v="23.92"/>
    <n v="13179.92"/>
    <n v="1172.08"/>
  </r>
  <r>
    <x v="3"/>
    <d v="1978-11-01T00:00:00"/>
    <n v="7132"/>
    <n v="50"/>
    <n v="143"/>
    <n v="600"/>
    <n v="476"/>
    <n v="11.89"/>
    <n v="5659.64"/>
    <n v="1472.3599999999997"/>
  </r>
  <r>
    <x v="3"/>
    <d v="1980-01-31T00:00:00"/>
    <n v="16909"/>
    <n v="50"/>
    <n v="338"/>
    <n v="600"/>
    <n v="461"/>
    <n v="28.18"/>
    <n v="12990.98"/>
    <n v="3918.0200000000004"/>
  </r>
  <r>
    <x v="3"/>
    <d v="1983-09-01T00:00:00"/>
    <n v="6215"/>
    <n v="50"/>
    <n v="124"/>
    <n v="600"/>
    <n v="418"/>
    <n v="10.36"/>
    <n v="4330.4799999999996"/>
    <n v="1884.5200000000004"/>
  </r>
  <r>
    <x v="0"/>
    <d v="1984-06-01T00:00:00"/>
    <n v="7343"/>
    <n v="50"/>
    <n v="147"/>
    <n v="600"/>
    <n v="409"/>
    <n v="12.24"/>
    <n v="5006.16"/>
    <n v="2336.84"/>
  </r>
  <r>
    <x v="0"/>
    <d v="1987-03-01T00:00:00"/>
    <n v="4168"/>
    <n v="50"/>
    <n v="83"/>
    <n v="600"/>
    <n v="376"/>
    <n v="6.95"/>
    <n v="2613.2000000000003"/>
    <n v="1554.7999999999997"/>
  </r>
  <r>
    <x v="0"/>
    <d v="1987-07-01T00:00:00"/>
    <n v="4082"/>
    <n v="50"/>
    <n v="82"/>
    <n v="600"/>
    <n v="372"/>
    <n v="6.8"/>
    <n v="2529.6"/>
    <n v="1552.4"/>
  </r>
  <r>
    <x v="0"/>
    <d v="1987-07-01T00:00:00"/>
    <n v="1671"/>
    <n v="50"/>
    <n v="33"/>
    <n v="600"/>
    <n v="372"/>
    <n v="2.79"/>
    <n v="1037.8800000000001"/>
    <n v="633.11999999999989"/>
  </r>
  <r>
    <x v="0"/>
    <d v="1989-02-01T00:00:00"/>
    <n v="9802"/>
    <n v="50"/>
    <n v="196"/>
    <n v="600"/>
    <n v="353"/>
    <n v="16.34"/>
    <n v="5768.0199999999995"/>
    <n v="4033.9800000000005"/>
  </r>
  <r>
    <x v="0"/>
    <d v="1991-10-30T00:00:00"/>
    <n v="8000"/>
    <n v="50"/>
    <n v="160"/>
    <n v="600"/>
    <n v="321"/>
    <n v="13.33"/>
    <n v="4278.93"/>
    <n v="3721.0699999999997"/>
  </r>
  <r>
    <x v="0"/>
    <d v="1994-03-01T00:00:00"/>
    <n v="4200"/>
    <n v="50"/>
    <n v="84"/>
    <n v="600"/>
    <n v="292"/>
    <n v="7"/>
    <n v="2044"/>
    <n v="2156"/>
  </r>
  <r>
    <x v="4"/>
    <d v="1994-06-01T00:00:00"/>
    <n v="1111"/>
    <n v="20"/>
    <n v="56"/>
    <n v="240"/>
    <n v="289"/>
    <n v="4.63"/>
    <n v="1111"/>
    <n v="0"/>
  </r>
  <r>
    <x v="0"/>
    <d v="1995-07-01T00:00:00"/>
    <n v="700"/>
    <n v="50"/>
    <n v="14"/>
    <n v="600"/>
    <n v="276"/>
    <n v="1.17"/>
    <n v="322.91999999999996"/>
    <n v="377.08000000000004"/>
  </r>
  <r>
    <x v="0"/>
    <d v="1999-07-01T00:00:00"/>
    <n v="10962"/>
    <n v="50"/>
    <n v="219"/>
    <n v="600"/>
    <n v="228"/>
    <n v="18.27"/>
    <n v="4165.5599999999995"/>
    <n v="6796.4400000000005"/>
  </r>
  <r>
    <x v="0"/>
    <d v="1999-07-01T00:00:00"/>
    <n v="10962"/>
    <n v="50"/>
    <n v="219"/>
    <n v="600"/>
    <n v="228"/>
    <n v="18.27"/>
    <n v="4165.5599999999995"/>
    <n v="6796.4400000000005"/>
  </r>
  <r>
    <x v="0"/>
    <d v="1999-07-01T00:00:00"/>
    <n v="10962"/>
    <n v="50"/>
    <n v="219"/>
    <n v="600"/>
    <n v="228"/>
    <n v="18.27"/>
    <n v="4165.5599999999995"/>
    <n v="6796.4400000000005"/>
  </r>
  <r>
    <x v="0"/>
    <d v="1999-07-01T00:00:00"/>
    <n v="10962"/>
    <n v="50"/>
    <n v="219"/>
    <n v="600"/>
    <n v="228"/>
    <n v="18.27"/>
    <n v="4165.5599999999995"/>
    <n v="6796.4400000000005"/>
  </r>
  <r>
    <x v="0"/>
    <d v="1999-07-01T00:00:00"/>
    <n v="7543"/>
    <n v="50"/>
    <n v="151"/>
    <n v="600"/>
    <n v="228"/>
    <n v="12.57"/>
    <n v="2865.96"/>
    <n v="4677.04"/>
  </r>
  <r>
    <x v="0"/>
    <d v="1999-07-01T00:00:00"/>
    <n v="13664"/>
    <n v="50"/>
    <n v="273"/>
    <n v="600"/>
    <n v="228"/>
    <n v="22.77"/>
    <n v="5191.5599999999995"/>
    <n v="8472.44"/>
  </r>
  <r>
    <x v="0"/>
    <d v="1999-07-01T00:00:00"/>
    <n v="17275"/>
    <n v="50"/>
    <n v="346"/>
    <n v="600"/>
    <n v="228"/>
    <n v="28.79"/>
    <n v="6564.12"/>
    <n v="10710.880000000001"/>
  </r>
  <r>
    <x v="0"/>
    <d v="1999-07-01T00:00:00"/>
    <n v="19470"/>
    <n v="50"/>
    <n v="389"/>
    <n v="600"/>
    <n v="228"/>
    <n v="32.450000000000003"/>
    <n v="7398.6"/>
    <n v="12071.4"/>
  </r>
  <r>
    <x v="5"/>
    <d v="1999-07-01T00:00:00"/>
    <n v="1892"/>
    <n v="30"/>
    <n v="63"/>
    <n v="360"/>
    <n v="228"/>
    <n v="5.26"/>
    <n v="1199.28"/>
    <n v="692.72"/>
  </r>
  <r>
    <x v="5"/>
    <d v="1999-07-01T00:00:00"/>
    <n v="1892"/>
    <n v="30"/>
    <n v="63"/>
    <n v="360"/>
    <n v="228"/>
    <n v="5.26"/>
    <n v="1199.28"/>
    <n v="692.72"/>
  </r>
  <r>
    <x v="5"/>
    <d v="1999-07-01T00:00:00"/>
    <n v="1701"/>
    <n v="30"/>
    <n v="57"/>
    <n v="360"/>
    <n v="228"/>
    <n v="4.7300000000000004"/>
    <n v="1078.44"/>
    <n v="622.55999999999995"/>
  </r>
  <r>
    <x v="5"/>
    <d v="1999-07-01T00:00:00"/>
    <n v="1701"/>
    <n v="30"/>
    <n v="57"/>
    <n v="360"/>
    <n v="228"/>
    <n v="4.7300000000000004"/>
    <n v="1078.44"/>
    <n v="622.55999999999995"/>
  </r>
  <r>
    <x v="5"/>
    <d v="2004-07-01T00:00:00"/>
    <n v="1871"/>
    <n v="10"/>
    <n v="187"/>
    <n v="120"/>
    <n v="168"/>
    <n v="15.59"/>
    <n v="1871"/>
    <n v="0"/>
  </r>
  <r>
    <x v="6"/>
    <d v="2007-02-28T00:00:00"/>
    <n v="1696"/>
    <n v="20"/>
    <n v="85"/>
    <n v="240"/>
    <n v="137"/>
    <n v="7.07"/>
    <n v="968.59"/>
    <n v="727.41"/>
  </r>
  <r>
    <x v="5"/>
    <d v="2010-02-24T00:00:00"/>
    <n v="1636"/>
    <n v="5"/>
    <n v="327"/>
    <n v="60"/>
    <n v="101"/>
    <n v="27.27"/>
    <n v="1636"/>
    <n v="0"/>
  </r>
  <r>
    <x v="5"/>
    <d v="2010-08-25T00:00:00"/>
    <n v="1445"/>
    <n v="5"/>
    <n v="289"/>
    <n v="60"/>
    <n v="95"/>
    <n v="24.08"/>
    <n v="1445"/>
    <n v="0"/>
  </r>
  <r>
    <x v="5"/>
    <d v="2010-08-26T00:00:00"/>
    <n v="1828"/>
    <n v="10"/>
    <n v="183"/>
    <n v="120"/>
    <n v="95"/>
    <n v="15.23"/>
    <n v="1446.8500000000001"/>
    <n v="381.14999999999986"/>
  </r>
  <r>
    <x v="1"/>
    <d v="2011-04-25T00:00:00"/>
    <n v="5936"/>
    <n v="50"/>
    <n v="119"/>
    <n v="600"/>
    <n v="87"/>
    <n v="9.89"/>
    <n v="860.43000000000006"/>
    <n v="5075.57"/>
  </r>
  <r>
    <x v="5"/>
    <d v="2011-04-26T00:00:00"/>
    <n v="1451"/>
    <n v="10"/>
    <n v="145"/>
    <n v="120"/>
    <n v="87"/>
    <n v="12.09"/>
    <n v="1051.83"/>
    <n v="399.17000000000007"/>
  </r>
  <r>
    <x v="7"/>
    <d v="2011-08-11T00:00:00"/>
    <n v="72572"/>
    <n v="10"/>
    <n v="7257"/>
    <n v="120"/>
    <n v="83"/>
    <n v="604.77"/>
    <n v="50195.909999999996"/>
    <n v="22376.090000000004"/>
  </r>
  <r>
    <x v="5"/>
    <d v="2012-04-18T00:00:00"/>
    <n v="1628"/>
    <n v="5"/>
    <n v="326"/>
    <n v="60"/>
    <n v="75"/>
    <n v="27.13"/>
    <n v="1628"/>
    <n v="0"/>
  </r>
  <r>
    <x v="8"/>
    <d v="2012-05-02T00:00:00"/>
    <n v="4961"/>
    <n v="20"/>
    <n v="248"/>
    <n v="240"/>
    <n v="74"/>
    <n v="20.67"/>
    <n v="1529.5800000000002"/>
    <n v="3431.42"/>
  </r>
  <r>
    <x v="5"/>
    <d v="2012-06-25T00:00:00"/>
    <n v="3317"/>
    <n v="5"/>
    <n v="663"/>
    <n v="60"/>
    <n v="73"/>
    <n v="55.28"/>
    <n v="3317"/>
    <n v="0"/>
  </r>
  <r>
    <x v="5"/>
    <d v="2012-08-28T00:00:00"/>
    <n v="2165"/>
    <n v="10"/>
    <n v="217"/>
    <n v="120"/>
    <n v="71"/>
    <n v="18.04"/>
    <n v="1280.8399999999999"/>
    <n v="884.16000000000008"/>
  </r>
  <r>
    <x v="5"/>
    <d v="2012-09-11T00:00:00"/>
    <n v="1479"/>
    <n v="5"/>
    <n v="296"/>
    <n v="60"/>
    <n v="70"/>
    <n v="24.65"/>
    <n v="1479"/>
    <n v="0"/>
  </r>
  <r>
    <x v="5"/>
    <d v="2012-10-24T00:00:00"/>
    <n v="1702"/>
    <n v="5"/>
    <n v="340"/>
    <n v="60"/>
    <n v="69"/>
    <n v="28.37"/>
    <n v="1702"/>
    <n v="0"/>
  </r>
  <r>
    <x v="1"/>
    <d v="2013-01-31T00:00:00"/>
    <n v="3240"/>
    <n v="50"/>
    <n v="65"/>
    <n v="600"/>
    <n v="65"/>
    <n v="5.4"/>
    <n v="351"/>
    <n v="2889"/>
  </r>
  <r>
    <x v="5"/>
    <d v="2013-09-25T00:00:00"/>
    <n v="2180.16"/>
    <n v="30"/>
    <n v="73"/>
    <n v="360"/>
    <n v="58"/>
    <n v="6.06"/>
    <n v="351.47999999999996"/>
    <n v="1828.6799999999998"/>
  </r>
  <r>
    <x v="5"/>
    <d v="2014-01-27T00:00:00"/>
    <n v="2234.2800000000002"/>
    <n v="30"/>
    <n v="74"/>
    <n v="360"/>
    <n v="54"/>
    <n v="6.21"/>
    <n v="335.34"/>
    <n v="1898.9400000000003"/>
  </r>
  <r>
    <x v="5"/>
    <d v="2014-10-24T00:00:00"/>
    <n v="1609.57"/>
    <n v="5"/>
    <n v="322"/>
    <n v="60"/>
    <n v="45"/>
    <n v="26.83"/>
    <n v="1207.3499999999999"/>
    <n v="402.22"/>
  </r>
  <r>
    <x v="5"/>
    <d v="2015-01-20T00:00:00"/>
    <n v="2010.2"/>
    <n v="30"/>
    <n v="67"/>
    <n v="360"/>
    <n v="42"/>
    <n v="5.58"/>
    <n v="234.36"/>
    <n v="1775.8400000000001"/>
  </r>
  <r>
    <x v="5"/>
    <d v="2015-02-25T00:00:00"/>
    <n v="3439.53"/>
    <n v="11"/>
    <n v="313"/>
    <n v="132"/>
    <n v="41"/>
    <n v="26.06"/>
    <n v="1068.46"/>
    <n v="2371.0700000000002"/>
  </r>
  <r>
    <x v="5"/>
    <d v="2015-03-13T00:00:00"/>
    <n v="1599.73"/>
    <n v="10"/>
    <n v="160"/>
    <n v="120"/>
    <n v="40"/>
    <n v="13.33"/>
    <n v="533.20000000000005"/>
    <n v="1066.53"/>
  </r>
  <r>
    <x v="5"/>
    <d v="2015-03-13T00:00:00"/>
    <n v="1599.72"/>
    <n v="10"/>
    <n v="160"/>
    <n v="120"/>
    <n v="40"/>
    <n v="13.33"/>
    <n v="533.20000000000005"/>
    <n v="1066.52"/>
  </r>
  <r>
    <x v="5"/>
    <d v="2015-05-28T00:00:00"/>
    <n v="2281.04"/>
    <n v="10"/>
    <n v="228"/>
    <n v="120"/>
    <n v="38"/>
    <n v="19.010000000000002"/>
    <n v="722.38000000000011"/>
    <n v="1558.6599999999999"/>
  </r>
  <r>
    <x v="5"/>
    <d v="2015-10-26T00:00:00"/>
    <n v="1681.3799999999999"/>
    <n v="10"/>
    <n v="168"/>
    <n v="120"/>
    <n v="33"/>
    <n v="14.01"/>
    <n v="462.33"/>
    <n v="1219.05"/>
  </r>
  <r>
    <x v="5"/>
    <d v="2015-10-26T00:00:00"/>
    <n v="1544.51"/>
    <n v="30"/>
    <n v="51"/>
    <n v="360"/>
    <n v="33"/>
    <n v="4.29"/>
    <n v="141.57"/>
    <n v="1402.9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2">
  <r>
    <x v="0"/>
    <n v="1967"/>
    <m/>
    <n v="1967"/>
  </r>
  <r>
    <x v="1"/>
    <n v="619"/>
    <m/>
    <n v="619"/>
  </r>
  <r>
    <x v="2"/>
    <n v="447"/>
    <m/>
    <n v="447"/>
  </r>
  <r>
    <x v="3"/>
    <n v="4322"/>
    <m/>
    <n v="4322"/>
  </r>
  <r>
    <x v="4"/>
    <n v="400"/>
    <m/>
    <n v="400"/>
  </r>
  <r>
    <x v="0"/>
    <n v="7140"/>
    <m/>
    <n v="7140"/>
  </r>
  <r>
    <x v="5"/>
    <n v="800"/>
    <m/>
    <n v="800"/>
  </r>
  <r>
    <x v="6"/>
    <n v="400"/>
    <m/>
    <n v="400"/>
  </r>
  <r>
    <x v="2"/>
    <n v="750"/>
    <m/>
    <n v="750"/>
  </r>
  <r>
    <x v="3"/>
    <n v="1312"/>
    <m/>
    <n v="1312"/>
  </r>
  <r>
    <x v="0"/>
    <n v="10000"/>
    <m/>
    <n v="10000"/>
  </r>
  <r>
    <x v="5"/>
    <n v="800"/>
    <m/>
    <n v="800"/>
  </r>
  <r>
    <x v="0"/>
    <n v="24000"/>
    <m/>
    <n v="24000"/>
  </r>
  <r>
    <x v="0"/>
    <n v="4100"/>
    <m/>
    <n v="4100"/>
  </r>
  <r>
    <x v="0"/>
    <n v="3411"/>
    <m/>
    <n v="3411"/>
  </r>
  <r>
    <x v="5"/>
    <n v="800"/>
    <m/>
    <n v="800"/>
  </r>
  <r>
    <x v="1"/>
    <n v="26"/>
    <m/>
    <n v="26"/>
  </r>
  <r>
    <x v="6"/>
    <n v="173"/>
    <m/>
    <n v="173"/>
  </r>
  <r>
    <x v="2"/>
    <n v="447"/>
    <m/>
    <n v="447"/>
  </r>
  <r>
    <x v="0"/>
    <n v="18600"/>
    <m/>
    <n v="18600"/>
  </r>
  <r>
    <x v="5"/>
    <n v="800"/>
    <m/>
    <n v="800"/>
  </r>
  <r>
    <x v="4"/>
    <n v="3500"/>
    <m/>
    <n v="3500"/>
  </r>
  <r>
    <x v="0"/>
    <n v="40635"/>
    <m/>
    <n v="40635"/>
  </r>
  <r>
    <x v="5"/>
    <n v="800"/>
    <m/>
    <n v="800"/>
  </r>
  <r>
    <x v="6"/>
    <n v="2000"/>
    <m/>
    <n v="2000"/>
  </r>
  <r>
    <x v="2"/>
    <n v="7500"/>
    <m/>
    <n v="7500"/>
  </r>
  <r>
    <x v="3"/>
    <n v="4750"/>
    <m/>
    <n v="4750"/>
  </r>
  <r>
    <x v="0"/>
    <n v="43708"/>
    <m/>
    <n v="43708"/>
  </r>
  <r>
    <x v="5"/>
    <n v="1000"/>
    <m/>
    <n v="1000"/>
  </r>
  <r>
    <x v="6"/>
    <n v="4700"/>
    <m/>
    <n v="4700"/>
  </r>
  <r>
    <x v="2"/>
    <n v="30500"/>
    <m/>
    <n v="30500"/>
  </r>
  <r>
    <x v="3"/>
    <n v="30000"/>
    <m/>
    <n v="30000"/>
  </r>
  <r>
    <x v="4"/>
    <n v="1200"/>
    <m/>
    <n v="1200"/>
  </r>
  <r>
    <x v="0"/>
    <n v="4399"/>
    <m/>
    <n v="4399"/>
  </r>
  <r>
    <x v="5"/>
    <n v="1800"/>
    <m/>
    <n v="1800"/>
  </r>
  <r>
    <x v="1"/>
    <n v="90"/>
    <m/>
    <n v="90"/>
  </r>
  <r>
    <x v="1"/>
    <n v="235"/>
    <m/>
    <n v="235"/>
  </r>
  <r>
    <x v="6"/>
    <n v="2086"/>
    <m/>
    <n v="2086"/>
  </r>
  <r>
    <x v="2"/>
    <n v="3772"/>
    <m/>
    <n v="3772"/>
  </r>
  <r>
    <x v="3"/>
    <n v="6500"/>
    <m/>
    <n v="6500"/>
  </r>
  <r>
    <x v="4"/>
    <n v="1320"/>
    <m/>
    <n v="1320"/>
  </r>
  <r>
    <x v="0"/>
    <n v="8067"/>
    <m/>
    <n v="8067"/>
  </r>
  <r>
    <x v="5"/>
    <n v="1800"/>
    <m/>
    <n v="1800"/>
  </r>
  <r>
    <x v="1"/>
    <n v="2403"/>
    <m/>
    <n v="2403"/>
  </r>
  <r>
    <x v="6"/>
    <n v="1241"/>
    <m/>
    <n v="1241"/>
  </r>
  <r>
    <x v="2"/>
    <n v="4247"/>
    <m/>
    <n v="4247"/>
  </r>
  <r>
    <x v="0"/>
    <n v="3692"/>
    <m/>
    <n v="3692"/>
  </r>
  <r>
    <x v="5"/>
    <n v="600"/>
    <m/>
    <n v="600"/>
  </r>
  <r>
    <x v="1"/>
    <n v="638"/>
    <m/>
    <n v="638"/>
  </r>
  <r>
    <x v="2"/>
    <n v="6596"/>
    <m/>
    <n v="6596"/>
  </r>
  <r>
    <x v="0"/>
    <n v="1221"/>
    <m/>
    <n v="1221"/>
  </r>
  <r>
    <x v="5"/>
    <n v="600"/>
    <m/>
    <n v="600"/>
  </r>
  <r>
    <x v="0"/>
    <n v="740"/>
    <m/>
    <n v="740"/>
  </r>
  <r>
    <x v="5"/>
    <n v="600"/>
    <m/>
    <n v="600"/>
  </r>
  <r>
    <x v="0"/>
    <n v="25000"/>
    <m/>
    <n v="25000"/>
  </r>
  <r>
    <x v="5"/>
    <n v="800"/>
    <m/>
    <n v="800"/>
  </r>
  <r>
    <x v="4"/>
    <n v="3500"/>
    <m/>
    <n v="3500"/>
  </r>
  <r>
    <x v="0"/>
    <n v="49605"/>
    <m/>
    <n v="49605"/>
  </r>
  <r>
    <x v="5"/>
    <n v="800"/>
    <m/>
    <n v="800"/>
  </r>
  <r>
    <x v="1"/>
    <n v="2250"/>
    <m/>
    <n v="2250"/>
  </r>
  <r>
    <x v="6"/>
    <n v="2000"/>
    <m/>
    <n v="2000"/>
  </r>
  <r>
    <x v="2"/>
    <n v="7500"/>
    <m/>
    <n v="7500"/>
  </r>
  <r>
    <x v="3"/>
    <n v="4750"/>
    <m/>
    <n v="4750"/>
  </r>
  <r>
    <x v="0"/>
    <n v="831"/>
    <m/>
    <n v="831"/>
  </r>
  <r>
    <x v="3"/>
    <n v="6500"/>
    <m/>
    <n v="6500"/>
  </r>
  <r>
    <x v="0"/>
    <n v="2104"/>
    <m/>
    <n v="2104"/>
  </r>
  <r>
    <x v="0"/>
    <n v="1514"/>
    <m/>
    <n v="1514"/>
  </r>
  <r>
    <x v="2"/>
    <n v="3272"/>
    <m/>
    <n v="3272"/>
  </r>
  <r>
    <x v="4"/>
    <n v="630"/>
    <m/>
    <n v="630"/>
  </r>
  <r>
    <x v="0"/>
    <n v="4066"/>
    <m/>
    <n v="4066"/>
  </r>
  <r>
    <x v="1"/>
    <n v="612"/>
    <m/>
    <n v="612"/>
  </r>
  <r>
    <x v="6"/>
    <n v="1043"/>
    <m/>
    <n v="1043"/>
  </r>
  <r>
    <x v="2"/>
    <n v="1886"/>
    <m/>
    <n v="1886"/>
  </r>
  <r>
    <x v="4"/>
    <n v="630"/>
    <m/>
    <n v="630"/>
  </r>
  <r>
    <x v="0"/>
    <n v="7653"/>
    <m/>
    <n v="7653"/>
  </r>
  <r>
    <x v="1"/>
    <n v="210"/>
    <m/>
    <n v="210"/>
  </r>
  <r>
    <x v="6"/>
    <n v="1043"/>
    <m/>
    <n v="1043"/>
  </r>
  <r>
    <x v="2"/>
    <n v="1886"/>
    <m/>
    <n v="1886"/>
  </r>
  <r>
    <x v="3"/>
    <n v="7050"/>
    <m/>
    <n v="7050"/>
  </r>
  <r>
    <x v="7"/>
    <n v="10350"/>
    <n v="-10350"/>
    <n v="0"/>
  </r>
  <r>
    <x v="4"/>
    <n v="1520"/>
    <m/>
    <n v="1520"/>
  </r>
  <r>
    <x v="0"/>
    <n v="2922"/>
    <m/>
    <n v="2922"/>
  </r>
  <r>
    <x v="6"/>
    <n v="2086"/>
    <m/>
    <n v="2086"/>
  </r>
  <r>
    <x v="3"/>
    <n v="13444"/>
    <m/>
    <n v="13444"/>
  </r>
  <r>
    <x v="4"/>
    <n v="780"/>
    <m/>
    <n v="780"/>
  </r>
  <r>
    <x v="0"/>
    <n v="8850"/>
    <m/>
    <n v="8850"/>
  </r>
  <r>
    <x v="5"/>
    <n v="600"/>
    <m/>
    <n v="600"/>
  </r>
  <r>
    <x v="1"/>
    <n v="1206"/>
    <m/>
    <n v="1206"/>
  </r>
  <r>
    <x v="6"/>
    <n v="1241"/>
    <m/>
    <n v="1241"/>
  </r>
  <r>
    <x v="2"/>
    <n v="4856"/>
    <m/>
    <n v="4856"/>
  </r>
  <r>
    <x v="3"/>
    <n v="8639"/>
    <m/>
    <n v="8639"/>
  </r>
  <r>
    <x v="4"/>
    <n v="1320"/>
    <m/>
    <n v="1320"/>
  </r>
  <r>
    <x v="0"/>
    <n v="8777"/>
    <m/>
    <n v="8777"/>
  </r>
  <r>
    <x v="5"/>
    <n v="600"/>
    <m/>
    <n v="600"/>
  </r>
  <r>
    <x v="1"/>
    <n v="587"/>
    <m/>
    <n v="587"/>
  </r>
  <r>
    <x v="6"/>
    <n v="1522"/>
    <m/>
    <n v="1522"/>
  </r>
  <r>
    <x v="2"/>
    <n v="4856"/>
    <m/>
    <n v="4856"/>
  </r>
  <r>
    <x v="0"/>
    <n v="6909"/>
    <m/>
    <n v="6909"/>
  </r>
  <r>
    <x v="0"/>
    <n v="14000"/>
    <m/>
    <n v="14000"/>
  </r>
  <r>
    <x v="6"/>
    <n v="3000"/>
    <m/>
    <n v="3000"/>
  </r>
  <r>
    <x v="3"/>
    <n v="40000"/>
    <m/>
    <n v="40000"/>
  </r>
  <r>
    <x v="7"/>
    <n v="2800"/>
    <n v="-2800"/>
    <n v="0"/>
  </r>
  <r>
    <x v="4"/>
    <n v="750"/>
    <m/>
    <n v="750"/>
  </r>
  <r>
    <x v="0"/>
    <n v="4000"/>
    <m/>
    <n v="4000"/>
  </r>
  <r>
    <x v="5"/>
    <n v="800"/>
    <m/>
    <n v="800"/>
  </r>
  <r>
    <x v="6"/>
    <n v="500"/>
    <m/>
    <n v="500"/>
  </r>
  <r>
    <x v="2"/>
    <n v="750"/>
    <m/>
    <n v="750"/>
  </r>
  <r>
    <x v="3"/>
    <n v="3500"/>
    <m/>
    <n v="3500"/>
  </r>
  <r>
    <x v="7"/>
    <n v="5977"/>
    <n v="-5977"/>
    <n v="0"/>
  </r>
  <r>
    <x v="5"/>
    <n v="800"/>
    <m/>
    <n v="800"/>
  </r>
  <r>
    <x v="0"/>
    <n v="700"/>
    <m/>
    <n v="700"/>
  </r>
  <r>
    <x v="4"/>
    <n v="1320"/>
    <m/>
    <n v="1320"/>
  </r>
  <r>
    <x v="0"/>
    <n v="5652"/>
    <m/>
    <n v="5652"/>
  </r>
  <r>
    <x v="5"/>
    <n v="600"/>
    <m/>
    <n v="600"/>
  </r>
  <r>
    <x v="6"/>
    <n v="1241"/>
    <m/>
    <n v="1241"/>
  </r>
  <r>
    <x v="2"/>
    <n v="4856"/>
    <m/>
    <n v="4856"/>
  </r>
  <r>
    <x v="4"/>
    <n v="1500"/>
    <m/>
    <n v="1500"/>
  </r>
  <r>
    <x v="0"/>
    <n v="16500"/>
    <m/>
    <n v="16500"/>
  </r>
  <r>
    <x v="5"/>
    <n v="800"/>
    <m/>
    <n v="800"/>
  </r>
  <r>
    <x v="1"/>
    <n v="4500"/>
    <m/>
    <n v="4500"/>
  </r>
  <r>
    <x v="2"/>
    <n v="3500"/>
    <m/>
    <n v="3500"/>
  </r>
  <r>
    <x v="3"/>
    <n v="5000"/>
    <m/>
    <n v="5000"/>
  </r>
  <r>
    <x v="7"/>
    <n v="4493"/>
    <n v="-4493"/>
    <n v="0"/>
  </r>
  <r>
    <x v="7"/>
    <n v="6430"/>
    <n v="-6430"/>
    <n v="0"/>
  </r>
  <r>
    <x v="7"/>
    <n v="438"/>
    <n v="-438"/>
    <n v="0"/>
  </r>
  <r>
    <x v="0"/>
    <n v="18000"/>
    <m/>
    <n v="18000"/>
  </r>
  <r>
    <x v="1"/>
    <n v="857"/>
    <m/>
    <n v="857"/>
  </r>
  <r>
    <x v="6"/>
    <n v="138"/>
    <m/>
    <n v="138"/>
  </r>
  <r>
    <x v="2"/>
    <n v="6000"/>
    <m/>
    <n v="6000"/>
  </r>
  <r>
    <x v="3"/>
    <n v="14650"/>
    <m/>
    <n v="14650"/>
  </r>
  <r>
    <x v="4"/>
    <n v="2000"/>
    <m/>
    <n v="2000"/>
  </r>
  <r>
    <x v="0"/>
    <n v="30000"/>
    <m/>
    <n v="30000"/>
  </r>
  <r>
    <x v="5"/>
    <n v="800"/>
    <m/>
    <n v="800"/>
  </r>
  <r>
    <x v="7"/>
    <n v="3320"/>
    <n v="-3320"/>
    <n v="0"/>
  </r>
  <r>
    <x v="1"/>
    <n v="4500"/>
    <m/>
    <n v="4500"/>
  </r>
  <r>
    <x v="6"/>
    <n v="3500"/>
    <m/>
    <n v="3500"/>
  </r>
  <r>
    <x v="2"/>
    <n v="7500"/>
    <m/>
    <n v="7500"/>
  </r>
  <r>
    <x v="3"/>
    <n v="9000"/>
    <m/>
    <n v="9000"/>
  </r>
  <r>
    <x v="4"/>
    <n v="2000"/>
    <m/>
    <n v="2000"/>
  </r>
  <r>
    <x v="0"/>
    <n v="30000"/>
    <m/>
    <n v="30000"/>
  </r>
  <r>
    <x v="5"/>
    <n v="800"/>
    <m/>
    <n v="800"/>
  </r>
  <r>
    <x v="1"/>
    <n v="4500"/>
    <m/>
    <n v="4500"/>
  </r>
  <r>
    <x v="6"/>
    <n v="3500"/>
    <m/>
    <n v="3500"/>
  </r>
  <r>
    <x v="2"/>
    <n v="7500"/>
    <m/>
    <n v="7500"/>
  </r>
  <r>
    <x v="3"/>
    <n v="9000"/>
    <m/>
    <n v="9000"/>
  </r>
  <r>
    <x v="5"/>
    <n v="800"/>
    <m/>
    <n v="800"/>
  </r>
  <r>
    <x v="6"/>
    <n v="2000"/>
    <m/>
    <n v="2000"/>
  </r>
  <r>
    <x v="2"/>
    <n v="4000"/>
    <m/>
    <n v="4000"/>
  </r>
  <r>
    <x v="3"/>
    <n v="10000"/>
    <m/>
    <n v="10000"/>
  </r>
  <r>
    <x v="4"/>
    <n v="2000"/>
    <m/>
    <n v="2000"/>
  </r>
  <r>
    <x v="0"/>
    <n v="28800"/>
    <m/>
    <n v="28800"/>
  </r>
  <r>
    <x v="5"/>
    <n v="800"/>
    <m/>
    <n v="800"/>
  </r>
  <r>
    <x v="1"/>
    <n v="4500"/>
    <m/>
    <n v="4500"/>
  </r>
  <r>
    <x v="6"/>
    <n v="3500"/>
    <m/>
    <n v="3500"/>
  </r>
  <r>
    <x v="2"/>
    <n v="7500"/>
    <m/>
    <n v="7500"/>
  </r>
  <r>
    <x v="3"/>
    <n v="10000"/>
    <m/>
    <n v="10000"/>
  </r>
  <r>
    <x v="7"/>
    <n v="3779"/>
    <n v="-3779"/>
    <n v="0"/>
  </r>
  <r>
    <x v="6"/>
    <n v="1154"/>
    <m/>
    <n v="1154"/>
  </r>
  <r>
    <x v="7"/>
    <n v="3691"/>
    <n v="-3691"/>
    <n v="0"/>
  </r>
  <r>
    <x v="7"/>
    <n v="3421"/>
    <n v="-3421"/>
    <n v="0"/>
  </r>
  <r>
    <x v="7"/>
    <n v="3421"/>
    <n v="-3421"/>
    <n v="0"/>
  </r>
  <r>
    <x v="4"/>
    <n v="4500"/>
    <m/>
    <n v="4500"/>
  </r>
  <r>
    <x v="8"/>
    <n v="3000"/>
    <m/>
    <n v="3000"/>
  </r>
  <r>
    <x v="1"/>
    <n v="4500"/>
    <m/>
    <n v="4500"/>
  </r>
  <r>
    <x v="1"/>
    <n v="4189"/>
    <m/>
    <n v="4189"/>
  </r>
  <r>
    <x v="7"/>
    <n v="878"/>
    <n v="-878"/>
    <n v="0"/>
  </r>
  <r>
    <x v="6"/>
    <n v="1000"/>
    <m/>
    <n v="1000"/>
  </r>
  <r>
    <x v="2"/>
    <n v="5000"/>
    <m/>
    <n v="5000"/>
  </r>
  <r>
    <x v="3"/>
    <n v="26000"/>
    <m/>
    <n v="26000"/>
  </r>
  <r>
    <x v="0"/>
    <n v="7000"/>
    <m/>
    <n v="7000"/>
  </r>
  <r>
    <x v="3"/>
    <n v="8423"/>
    <m/>
    <n v="8423"/>
  </r>
  <r>
    <x v="7"/>
    <n v="5944"/>
    <n v="-5944"/>
    <n v="0"/>
  </r>
  <r>
    <x v="1"/>
    <n v="2000"/>
    <m/>
    <n v="2000"/>
  </r>
  <r>
    <x v="7"/>
    <n v="2833"/>
    <n v="-2833"/>
    <n v="0"/>
  </r>
  <r>
    <x v="2"/>
    <n v="2693"/>
    <m/>
    <n v="2693"/>
  </r>
  <r>
    <x v="7"/>
    <n v="702"/>
    <n v="-702"/>
    <n v="0"/>
  </r>
  <r>
    <x v="1"/>
    <n v="2261"/>
    <m/>
    <n v="2261"/>
  </r>
  <r>
    <x v="1"/>
    <n v="2000"/>
    <m/>
    <n v="2000"/>
  </r>
  <r>
    <x v="4"/>
    <n v="1000"/>
    <m/>
    <n v="1000"/>
  </r>
  <r>
    <x v="1"/>
    <n v="2000"/>
    <m/>
    <n v="2000"/>
  </r>
  <r>
    <x v="0"/>
    <n v="30000"/>
    <m/>
    <n v="30000"/>
  </r>
  <r>
    <x v="5"/>
    <n v="1500"/>
    <m/>
    <n v="1500"/>
  </r>
  <r>
    <x v="1"/>
    <n v="7500"/>
    <m/>
    <n v="7500"/>
  </r>
  <r>
    <x v="2"/>
    <n v="7500"/>
    <m/>
    <n v="7500"/>
  </r>
  <r>
    <x v="3"/>
    <n v="21106"/>
    <m/>
    <n v="21106"/>
  </r>
  <r>
    <x v="6"/>
    <n v="3240"/>
    <m/>
    <n v="3240"/>
  </r>
  <r>
    <x v="3"/>
    <n v="12260"/>
    <m/>
    <n v="12260"/>
  </r>
  <r>
    <x v="7"/>
    <n v="4911"/>
    <n v="-4911"/>
    <n v="0"/>
  </r>
  <r>
    <x v="1"/>
    <n v="2000"/>
    <m/>
    <n v="2000"/>
  </r>
  <r>
    <x v="1"/>
    <n v="2000"/>
    <m/>
    <n v="2000"/>
  </r>
  <r>
    <x v="8"/>
    <n v="500"/>
    <m/>
    <n v="500"/>
  </r>
  <r>
    <x v="7"/>
    <n v="4597"/>
    <n v="-4597"/>
    <n v="0"/>
  </r>
  <r>
    <x v="2"/>
    <n v="10000"/>
    <m/>
    <n v="10000"/>
  </r>
  <r>
    <x v="7"/>
    <n v="318"/>
    <n v="-328"/>
    <n v="-10"/>
  </r>
  <r>
    <x v="7"/>
    <n v="3706"/>
    <n v="-3706"/>
    <n v="0"/>
  </r>
  <r>
    <x v="4"/>
    <n v="1221"/>
    <m/>
    <n v="1221"/>
  </r>
  <r>
    <x v="3"/>
    <n v="1200"/>
    <m/>
    <n v="1200"/>
  </r>
  <r>
    <x v="8"/>
    <n v="600"/>
    <m/>
    <n v="600"/>
  </r>
  <r>
    <x v="4"/>
    <n v="1500"/>
    <m/>
    <n v="1500"/>
  </r>
  <r>
    <x v="1"/>
    <n v="3500"/>
    <m/>
    <n v="3500"/>
  </r>
  <r>
    <x v="4"/>
    <n v="2500"/>
    <m/>
    <n v="2500"/>
  </r>
  <r>
    <x v="4"/>
    <n v="588"/>
    <m/>
    <n v="588"/>
  </r>
  <r>
    <x v="7"/>
    <n v="2366"/>
    <n v="-2366"/>
    <n v="0"/>
  </r>
  <r>
    <x v="7"/>
    <n v="8928"/>
    <n v="-8928"/>
    <n v="0"/>
  </r>
  <r>
    <x v="7"/>
    <n v="1245"/>
    <n v="-1245"/>
    <n v="0"/>
  </r>
  <r>
    <x v="2"/>
    <n v="5000"/>
    <m/>
    <n v="5000"/>
  </r>
  <r>
    <x v="0"/>
    <n v="3500"/>
    <m/>
    <n v="3500"/>
  </r>
  <r>
    <x v="5"/>
    <n v="4208"/>
    <m/>
    <n v="4208"/>
  </r>
  <r>
    <x v="4"/>
    <n v="500"/>
    <m/>
    <n v="500"/>
  </r>
  <r>
    <x v="7"/>
    <n v="1669"/>
    <n v="-1669"/>
    <n v="0"/>
  </r>
  <r>
    <x v="1"/>
    <n v="4000"/>
    <m/>
    <n v="4000"/>
  </r>
  <r>
    <x v="0"/>
    <n v="8000"/>
    <m/>
    <n v="8000"/>
  </r>
  <r>
    <x v="4"/>
    <n v="3552"/>
    <m/>
    <n v="3552"/>
  </r>
  <r>
    <x v="6"/>
    <n v="2122"/>
    <m/>
    <n v="2122"/>
  </r>
  <r>
    <x v="2"/>
    <n v="3592"/>
    <m/>
    <n v="3592"/>
  </r>
  <r>
    <x v="0"/>
    <n v="1250"/>
    <m/>
    <n v="1250"/>
  </r>
  <r>
    <x v="1"/>
    <n v="800"/>
    <m/>
    <n v="800"/>
  </r>
  <r>
    <x v="1"/>
    <n v="3100"/>
    <m/>
    <n v="3100"/>
  </r>
  <r>
    <x v="2"/>
    <n v="23383"/>
    <m/>
    <n v="23383"/>
  </r>
  <r>
    <x v="7"/>
    <n v="2358"/>
    <n v="-2358"/>
    <n v="0"/>
  </r>
  <r>
    <x v="4"/>
    <n v="340"/>
    <m/>
    <n v="340"/>
  </r>
  <r>
    <x v="0"/>
    <n v="965"/>
    <m/>
    <n v="965"/>
  </r>
  <r>
    <x v="1"/>
    <n v="5100"/>
    <m/>
    <n v="5100"/>
  </r>
  <r>
    <x v="2"/>
    <n v="6095"/>
    <m/>
    <n v="6095"/>
  </r>
  <r>
    <x v="6"/>
    <n v="1000"/>
    <m/>
    <n v="1000"/>
  </r>
  <r>
    <x v="6"/>
    <n v="1200"/>
    <m/>
    <n v="1200"/>
  </r>
  <r>
    <x v="3"/>
    <n v="20500"/>
    <m/>
    <n v="20500"/>
  </r>
  <r>
    <x v="3"/>
    <n v="20500"/>
    <m/>
    <n v="20500"/>
  </r>
  <r>
    <x v="4"/>
    <n v="1217"/>
    <m/>
    <n v="1217"/>
  </r>
  <r>
    <x v="1"/>
    <n v="3400"/>
    <m/>
    <n v="3400"/>
  </r>
  <r>
    <x v="2"/>
    <n v="2198"/>
    <m/>
    <n v="2198"/>
  </r>
  <r>
    <x v="2"/>
    <n v="1500"/>
    <m/>
    <n v="1500"/>
  </r>
  <r>
    <x v="2"/>
    <n v="1500"/>
    <m/>
    <n v="1500"/>
  </r>
  <r>
    <x v="7"/>
    <n v="2848"/>
    <n v="-2848"/>
    <n v="0"/>
  </r>
  <r>
    <x v="2"/>
    <n v="1500"/>
    <m/>
    <n v="1500"/>
  </r>
  <r>
    <x v="7"/>
    <n v="4554"/>
    <n v="-4554"/>
    <n v="0"/>
  </r>
  <r>
    <x v="6"/>
    <n v="1000"/>
    <m/>
    <n v="1000"/>
  </r>
  <r>
    <x v="2"/>
    <n v="1000"/>
    <m/>
    <n v="1000"/>
  </r>
  <r>
    <x v="7"/>
    <n v="1850"/>
    <n v="-1850"/>
    <n v="0"/>
  </r>
  <r>
    <x v="1"/>
    <n v="2000"/>
    <m/>
    <n v="2000"/>
  </r>
  <r>
    <x v="6"/>
    <n v="1000"/>
    <m/>
    <n v="1000"/>
  </r>
  <r>
    <x v="6"/>
    <n v="1000"/>
    <m/>
    <n v="1000"/>
  </r>
  <r>
    <x v="2"/>
    <n v="10000"/>
    <m/>
    <n v="10000"/>
  </r>
  <r>
    <x v="3"/>
    <n v="13500"/>
    <m/>
    <n v="13500"/>
  </r>
  <r>
    <x v="4"/>
    <n v="3000"/>
    <m/>
    <n v="3000"/>
  </r>
  <r>
    <x v="0"/>
    <n v="1000"/>
    <m/>
    <n v="1000"/>
  </r>
  <r>
    <x v="1"/>
    <n v="5000"/>
    <m/>
    <n v="5000"/>
  </r>
  <r>
    <x v="2"/>
    <n v="12500"/>
    <m/>
    <n v="12500"/>
  </r>
  <r>
    <x v="6"/>
    <n v="1500"/>
    <m/>
    <n v="1500"/>
  </r>
  <r>
    <x v="3"/>
    <n v="11500"/>
    <m/>
    <n v="11500"/>
  </r>
  <r>
    <x v="1"/>
    <n v="2500"/>
    <m/>
    <n v="2500"/>
  </r>
  <r>
    <x v="2"/>
    <n v="1000"/>
    <m/>
    <n v="1000"/>
  </r>
  <r>
    <x v="6"/>
    <n v="4000"/>
    <m/>
    <n v="4000"/>
  </r>
  <r>
    <x v="3"/>
    <n v="21000"/>
    <m/>
    <n v="21000"/>
  </r>
  <r>
    <x v="4"/>
    <n v="1000"/>
    <m/>
    <n v="1000"/>
  </r>
  <r>
    <x v="6"/>
    <n v="6000"/>
    <m/>
    <n v="6000"/>
  </r>
  <r>
    <x v="0"/>
    <n v="4000"/>
    <m/>
    <n v="4000"/>
  </r>
  <r>
    <x v="6"/>
    <n v="1628"/>
    <m/>
    <n v="1628"/>
  </r>
  <r>
    <x v="2"/>
    <n v="1876"/>
    <m/>
    <n v="1876"/>
  </r>
  <r>
    <x v="3"/>
    <n v="17496"/>
    <m/>
    <n v="17496"/>
  </r>
  <r>
    <x v="2"/>
    <n v="1500"/>
    <m/>
    <n v="1500"/>
  </r>
  <r>
    <x v="2"/>
    <n v="1500"/>
    <m/>
    <n v="1500"/>
  </r>
  <r>
    <x v="2"/>
    <n v="1500"/>
    <m/>
    <n v="1500"/>
  </r>
  <r>
    <x v="6"/>
    <n v="1000"/>
    <m/>
    <n v="1000"/>
  </r>
  <r>
    <x v="3"/>
    <n v="4000"/>
    <m/>
    <n v="4000"/>
  </r>
  <r>
    <x v="1"/>
    <n v="1200"/>
    <m/>
    <n v="1200"/>
  </r>
  <r>
    <x v="2"/>
    <n v="1500"/>
    <m/>
    <n v="1500"/>
  </r>
  <r>
    <x v="2"/>
    <n v="3000"/>
    <m/>
    <n v="3000"/>
  </r>
  <r>
    <x v="2"/>
    <n v="1500"/>
    <m/>
    <n v="1500"/>
  </r>
  <r>
    <x v="2"/>
    <n v="1500"/>
    <m/>
    <n v="1500"/>
  </r>
  <r>
    <x v="3"/>
    <n v="2000"/>
    <m/>
    <n v="2000"/>
  </r>
  <r>
    <x v="2"/>
    <n v="3500"/>
    <m/>
    <n v="3500"/>
  </r>
  <r>
    <x v="7"/>
    <n v="2133"/>
    <n v="-2133"/>
    <n v="0"/>
  </r>
  <r>
    <x v="2"/>
    <n v="1500"/>
    <m/>
    <n v="1500"/>
  </r>
  <r>
    <x v="4"/>
    <n v="2000"/>
    <m/>
    <n v="2000"/>
  </r>
  <r>
    <x v="7"/>
    <n v="5813"/>
    <n v="-5813"/>
    <n v="0"/>
  </r>
  <r>
    <x v="1"/>
    <n v="8000"/>
    <m/>
    <n v="8000"/>
  </r>
  <r>
    <x v="2"/>
    <n v="15000"/>
    <m/>
    <n v="15000"/>
  </r>
  <r>
    <x v="7"/>
    <n v="6622"/>
    <n v="-6622"/>
    <n v="0"/>
  </r>
  <r>
    <x v="6"/>
    <n v="1500"/>
    <m/>
    <n v="1500"/>
  </r>
  <r>
    <x v="2"/>
    <n v="3500"/>
    <m/>
    <n v="3500"/>
  </r>
  <r>
    <x v="2"/>
    <n v="1500"/>
    <m/>
    <n v="1500"/>
  </r>
  <r>
    <x v="1"/>
    <n v="500"/>
    <m/>
    <n v="500"/>
  </r>
  <r>
    <x v="2"/>
    <n v="2000"/>
    <m/>
    <n v="2000"/>
  </r>
  <r>
    <x v="4"/>
    <n v="1200"/>
    <m/>
    <n v="1200"/>
  </r>
  <r>
    <x v="0"/>
    <n v="700"/>
    <m/>
    <n v="700"/>
  </r>
  <r>
    <x v="4"/>
    <n v="2200"/>
    <m/>
    <n v="2200"/>
  </r>
  <r>
    <x v="7"/>
    <n v="2374"/>
    <n v="-2374"/>
    <n v="0"/>
  </r>
  <r>
    <x v="7"/>
    <n v="4567"/>
    <n v="-4567"/>
    <n v="0"/>
  </r>
  <r>
    <x v="4"/>
    <n v="500"/>
    <m/>
    <n v="500"/>
  </r>
  <r>
    <x v="0"/>
    <n v="20000"/>
    <m/>
    <n v="20000"/>
  </r>
  <r>
    <x v="5"/>
    <n v="800"/>
    <m/>
    <n v="800"/>
  </r>
  <r>
    <x v="6"/>
    <n v="1600"/>
    <m/>
    <n v="1600"/>
  </r>
  <r>
    <x v="2"/>
    <n v="2000"/>
    <m/>
    <n v="2000"/>
  </r>
  <r>
    <x v="3"/>
    <n v="9793"/>
    <m/>
    <n v="9793"/>
  </r>
  <r>
    <x v="2"/>
    <n v="3000"/>
    <m/>
    <n v="3000"/>
  </r>
  <r>
    <x v="0"/>
    <n v="500"/>
    <m/>
    <n v="500"/>
  </r>
  <r>
    <x v="4"/>
    <n v="500"/>
    <m/>
    <n v="500"/>
  </r>
  <r>
    <x v="1"/>
    <n v="1686"/>
    <m/>
    <n v="1686"/>
  </r>
  <r>
    <x v="6"/>
    <n v="640"/>
    <m/>
    <n v="640"/>
  </r>
  <r>
    <x v="4"/>
    <n v="500"/>
    <m/>
    <n v="500"/>
  </r>
  <r>
    <x v="4"/>
    <n v="1100"/>
    <m/>
    <n v="1100"/>
  </r>
  <r>
    <x v="7"/>
    <n v="500"/>
    <n v="-500"/>
    <n v="0"/>
  </r>
  <r>
    <x v="6"/>
    <n v="500"/>
    <m/>
    <n v="500"/>
  </r>
  <r>
    <x v="6"/>
    <n v="500"/>
    <m/>
    <n v="500"/>
  </r>
  <r>
    <x v="6"/>
    <n v="500"/>
    <m/>
    <n v="500"/>
  </r>
  <r>
    <x v="7"/>
    <n v="2026"/>
    <n v="-2026"/>
    <n v="0"/>
  </r>
  <r>
    <x v="7"/>
    <n v="3377"/>
    <n v="-3377"/>
    <n v="0"/>
  </r>
  <r>
    <x v="4"/>
    <n v="553"/>
    <m/>
    <n v="553"/>
  </r>
  <r>
    <x v="0"/>
    <n v="326"/>
    <m/>
    <n v="326"/>
  </r>
  <r>
    <x v="5"/>
    <n v="800"/>
    <m/>
    <n v="800"/>
  </r>
  <r>
    <x v="8"/>
    <n v="1705"/>
    <m/>
    <n v="1705"/>
  </r>
  <r>
    <x v="3"/>
    <n v="6844"/>
    <m/>
    <n v="6844"/>
  </r>
  <r>
    <x v="2"/>
    <n v="3000"/>
    <m/>
    <n v="3000"/>
  </r>
  <r>
    <x v="4"/>
    <n v="2000"/>
    <m/>
    <n v="2000"/>
  </r>
  <r>
    <x v="1"/>
    <n v="5000"/>
    <m/>
    <n v="5000"/>
  </r>
  <r>
    <x v="6"/>
    <n v="1200"/>
    <m/>
    <n v="1200"/>
  </r>
  <r>
    <x v="2"/>
    <n v="15000"/>
    <m/>
    <n v="15000"/>
  </r>
  <r>
    <x v="4"/>
    <n v="2000"/>
    <m/>
    <n v="2000"/>
  </r>
  <r>
    <x v="1"/>
    <n v="5000"/>
    <m/>
    <n v="5000"/>
  </r>
  <r>
    <x v="6"/>
    <n v="1200"/>
    <m/>
    <n v="1200"/>
  </r>
  <r>
    <x v="2"/>
    <n v="15000"/>
    <m/>
    <n v="15000"/>
  </r>
  <r>
    <x v="6"/>
    <n v="200"/>
    <m/>
    <n v="200"/>
  </r>
  <r>
    <x v="6"/>
    <n v="1000"/>
    <m/>
    <n v="1000"/>
  </r>
  <r>
    <x v="4"/>
    <n v="1686"/>
    <m/>
    <n v="1686"/>
  </r>
  <r>
    <x v="0"/>
    <n v="25360"/>
    <m/>
    <n v="25360"/>
  </r>
  <r>
    <x v="7"/>
    <n v="2050"/>
    <n v="-2050"/>
    <n v="0"/>
  </r>
  <r>
    <x v="6"/>
    <n v="1881"/>
    <m/>
    <n v="1881"/>
  </r>
  <r>
    <x v="2"/>
    <n v="5720"/>
    <m/>
    <n v="5720"/>
  </r>
  <r>
    <x v="0"/>
    <n v="2471"/>
    <m/>
    <n v="2471"/>
  </r>
  <r>
    <x v="7"/>
    <n v="2011"/>
    <n v="-2011"/>
    <n v="0"/>
  </r>
  <r>
    <x v="1"/>
    <n v="7937"/>
    <m/>
    <n v="7937"/>
  </r>
  <r>
    <x v="2"/>
    <n v="12035"/>
    <m/>
    <n v="12035"/>
  </r>
  <r>
    <x v="6"/>
    <n v="2000"/>
    <m/>
    <n v="2000"/>
  </r>
  <r>
    <x v="7"/>
    <n v="2677"/>
    <n v="-2677"/>
    <n v="0"/>
  </r>
  <r>
    <x v="6"/>
    <n v="72860"/>
    <m/>
    <n v="72860"/>
  </r>
  <r>
    <x v="3"/>
    <n v="10624"/>
    <m/>
    <n v="10624"/>
  </r>
  <r>
    <x v="2"/>
    <n v="1000"/>
    <m/>
    <n v="1000"/>
  </r>
  <r>
    <x v="6"/>
    <n v="1662"/>
    <m/>
    <n v="1662"/>
  </r>
  <r>
    <x v="4"/>
    <n v="2652"/>
    <m/>
    <n v="2652"/>
  </r>
  <r>
    <x v="6"/>
    <n v="1662"/>
    <m/>
    <n v="1662"/>
  </r>
  <r>
    <x v="6"/>
    <n v="1662"/>
    <m/>
    <n v="1662"/>
  </r>
  <r>
    <x v="6"/>
    <n v="1662"/>
    <m/>
    <n v="1662"/>
  </r>
  <r>
    <x v="6"/>
    <n v="1662"/>
    <m/>
    <n v="1662"/>
  </r>
  <r>
    <x v="6"/>
    <n v="1662"/>
    <m/>
    <n v="1662"/>
  </r>
  <r>
    <x v="6"/>
    <n v="1662"/>
    <m/>
    <n v="1662"/>
  </r>
  <r>
    <x v="7"/>
    <n v="12582.400000000001"/>
    <m/>
    <n v="12582.400000000001"/>
  </r>
  <r>
    <x v="4"/>
    <n v="2967"/>
    <m/>
    <n v="2967"/>
  </r>
  <r>
    <x v="4"/>
    <n v="2967"/>
    <m/>
    <n v="2967"/>
  </r>
  <r>
    <x v="4"/>
    <n v="2967"/>
    <m/>
    <n v="2967"/>
  </r>
  <r>
    <x v="4"/>
    <n v="2967"/>
    <m/>
    <n v="2967"/>
  </r>
  <r>
    <x v="4"/>
    <n v="2967"/>
    <m/>
    <n v="2967"/>
  </r>
  <r>
    <x v="0"/>
    <n v="15602"/>
    <m/>
    <n v="15602"/>
  </r>
  <r>
    <x v="0"/>
    <n v="14834"/>
    <m/>
    <n v="14834"/>
  </r>
  <r>
    <x v="1"/>
    <n v="9816"/>
    <m/>
    <n v="9816"/>
  </r>
  <r>
    <x v="6"/>
    <n v="6571"/>
    <m/>
    <n v="6571"/>
  </r>
  <r>
    <x v="3"/>
    <n v="18108"/>
    <m/>
    <n v="18108"/>
  </r>
  <r>
    <x v="3"/>
    <n v="18108"/>
    <m/>
    <n v="18108"/>
  </r>
  <r>
    <x v="0"/>
    <n v="166"/>
    <m/>
    <n v="166"/>
  </r>
  <r>
    <x v="0"/>
    <n v="96431"/>
    <m/>
    <n v="96431"/>
  </r>
  <r>
    <x v="2"/>
    <n v="9598"/>
    <m/>
    <n v="9598"/>
  </r>
  <r>
    <x v="2"/>
    <n v="34198"/>
    <m/>
    <n v="34198"/>
  </r>
  <r>
    <x v="0"/>
    <n v="2464"/>
    <m/>
    <n v="2464"/>
  </r>
  <r>
    <x v="1"/>
    <n v="1460"/>
    <m/>
    <n v="1460"/>
  </r>
  <r>
    <x v="6"/>
    <n v="5775"/>
    <m/>
    <n v="5775"/>
  </r>
  <r>
    <x v="2"/>
    <n v="1414"/>
    <m/>
    <n v="1414"/>
  </r>
  <r>
    <x v="8"/>
    <n v="3000"/>
    <m/>
    <n v="3000"/>
  </r>
  <r>
    <x v="3"/>
    <n v="14239"/>
    <m/>
    <n v="14239"/>
  </r>
  <r>
    <x v="8"/>
    <n v="14443"/>
    <m/>
    <n v="14443"/>
  </r>
  <r>
    <x v="1"/>
    <n v="18255"/>
    <m/>
    <n v="18255"/>
  </r>
  <r>
    <x v="3"/>
    <n v="14130"/>
    <m/>
    <n v="14130"/>
  </r>
  <r>
    <x v="3"/>
    <n v="25494"/>
    <m/>
    <n v="25494"/>
  </r>
  <r>
    <x v="7"/>
    <n v="8823.2000000000007"/>
    <m/>
    <n v="8823.2000000000007"/>
  </r>
  <r>
    <x v="4"/>
    <n v="1127"/>
    <m/>
    <n v="1127"/>
  </r>
  <r>
    <x v="1"/>
    <n v="1036"/>
    <m/>
    <n v="1036"/>
  </r>
  <r>
    <x v="1"/>
    <n v="2423"/>
    <m/>
    <n v="2423"/>
  </r>
  <r>
    <x v="2"/>
    <n v="2195"/>
    <m/>
    <n v="2195"/>
  </r>
  <r>
    <x v="1"/>
    <n v="1036"/>
    <m/>
    <n v="1036"/>
  </r>
  <r>
    <x v="1"/>
    <n v="1036"/>
    <m/>
    <n v="1036"/>
  </r>
  <r>
    <x v="7"/>
    <n v="769"/>
    <m/>
    <n v="769"/>
  </r>
  <r>
    <x v="3"/>
    <n v="1630"/>
    <m/>
    <n v="1630"/>
  </r>
  <r>
    <x v="3"/>
    <n v="3551"/>
    <m/>
    <n v="3551"/>
  </r>
  <r>
    <x v="1"/>
    <n v="1329"/>
    <m/>
    <n v="1329"/>
  </r>
  <r>
    <x v="6"/>
    <n v="225"/>
    <m/>
    <n v="225"/>
  </r>
  <r>
    <x v="3"/>
    <n v="1364"/>
    <m/>
    <n v="1364"/>
  </r>
  <r>
    <x v="3"/>
    <n v="3354"/>
    <m/>
    <n v="3354"/>
  </r>
  <r>
    <x v="0"/>
    <n v="2000"/>
    <m/>
    <n v="2000"/>
  </r>
  <r>
    <x v="1"/>
    <n v="1055"/>
    <m/>
    <n v="1055"/>
  </r>
  <r>
    <x v="6"/>
    <n v="750"/>
    <m/>
    <n v="750"/>
  </r>
  <r>
    <x v="1"/>
    <n v="2462"/>
    <m/>
    <n v="2462"/>
  </r>
  <r>
    <x v="2"/>
    <n v="3601"/>
    <m/>
    <n v="3601"/>
  </r>
  <r>
    <x v="4"/>
    <n v="5959"/>
    <m/>
    <n v="5959"/>
  </r>
  <r>
    <x v="1"/>
    <n v="3692"/>
    <m/>
    <n v="3692"/>
  </r>
  <r>
    <x v="4"/>
    <n v="497"/>
    <m/>
    <n v="497"/>
  </r>
  <r>
    <x v="0"/>
    <n v="13951"/>
    <m/>
    <n v="13951"/>
  </r>
  <r>
    <x v="7"/>
    <n v="5636"/>
    <m/>
    <n v="5636"/>
  </r>
  <r>
    <x v="1"/>
    <n v="2914"/>
    <m/>
    <n v="2914"/>
  </r>
  <r>
    <x v="6"/>
    <n v="2805"/>
    <m/>
    <n v="2805"/>
  </r>
  <r>
    <x v="2"/>
    <n v="6268"/>
    <m/>
    <n v="6268"/>
  </r>
  <r>
    <x v="7"/>
    <n v="6605.6"/>
    <m/>
    <n v="6605.6"/>
  </r>
  <r>
    <x v="2"/>
    <n v="10722"/>
    <m/>
    <n v="10722"/>
  </r>
  <r>
    <x v="7"/>
    <n v="1941"/>
    <m/>
    <n v="1941"/>
  </r>
  <r>
    <x v="0"/>
    <n v="500"/>
    <m/>
    <n v="500"/>
  </r>
  <r>
    <x v="6"/>
    <n v="598"/>
    <m/>
    <n v="598"/>
  </r>
  <r>
    <x v="2"/>
    <n v="13479"/>
    <m/>
    <n v="13479"/>
  </r>
  <r>
    <x v="2"/>
    <n v="10722"/>
    <m/>
    <n v="10722"/>
  </r>
  <r>
    <x v="7"/>
    <n v="1354.4"/>
    <m/>
    <n v="1354.4"/>
  </r>
  <r>
    <x v="1"/>
    <n v="5500"/>
    <m/>
    <n v="5500"/>
  </r>
  <r>
    <x v="1"/>
    <n v="5500"/>
    <m/>
    <n v="5500"/>
  </r>
  <r>
    <x v="4"/>
    <n v="1805"/>
    <m/>
    <n v="1805"/>
  </r>
  <r>
    <x v="4"/>
    <n v="1805"/>
    <m/>
    <n v="1805"/>
  </r>
  <r>
    <x v="2"/>
    <n v="4250"/>
    <m/>
    <n v="4250"/>
  </r>
  <r>
    <x v="3"/>
    <n v="4250"/>
    <m/>
    <n v="4250"/>
  </r>
  <r>
    <x v="3"/>
    <n v="5500"/>
    <m/>
    <n v="5500"/>
  </r>
  <r>
    <x v="0"/>
    <n v="3500"/>
    <m/>
    <n v="3500"/>
  </r>
  <r>
    <x v="4"/>
    <n v="2000"/>
    <m/>
    <n v="2000"/>
  </r>
  <r>
    <x v="0"/>
    <n v="3750"/>
    <m/>
    <n v="3750"/>
  </r>
  <r>
    <x v="2"/>
    <n v="3800"/>
    <m/>
    <n v="3800"/>
  </r>
  <r>
    <x v="3"/>
    <n v="5500"/>
    <m/>
    <n v="5500"/>
  </r>
  <r>
    <x v="1"/>
    <n v="2875"/>
    <m/>
    <n v="2875"/>
  </r>
  <r>
    <x v="3"/>
    <n v="7500"/>
    <m/>
    <n v="7500"/>
  </r>
  <r>
    <x v="7"/>
    <n v="13328"/>
    <m/>
    <n v="13328"/>
  </r>
  <r>
    <x v="1"/>
    <n v="1150"/>
    <m/>
    <n v="1150"/>
  </r>
  <r>
    <x v="2"/>
    <n v="2875"/>
    <m/>
    <n v="2875"/>
  </r>
  <r>
    <x v="3"/>
    <n v="6400"/>
    <m/>
    <n v="6400"/>
  </r>
  <r>
    <x v="3"/>
    <n v="15000"/>
    <m/>
    <n v="15000"/>
  </r>
  <r>
    <x v="4"/>
    <n v="2000"/>
    <m/>
    <n v="2000"/>
  </r>
  <r>
    <x v="1"/>
    <n v="1714"/>
    <m/>
    <n v="1714"/>
  </r>
  <r>
    <x v="3"/>
    <n v="5500"/>
    <m/>
    <n v="5500"/>
  </r>
  <r>
    <x v="3"/>
    <n v="3800"/>
    <m/>
    <n v="3800"/>
  </r>
  <r>
    <x v="1"/>
    <n v="1385"/>
    <m/>
    <n v="1385"/>
  </r>
  <r>
    <x v="0"/>
    <n v="2580"/>
    <m/>
    <n v="2580"/>
  </r>
  <r>
    <x v="7"/>
    <n v="618"/>
    <m/>
    <n v="618"/>
  </r>
  <r>
    <x v="4"/>
    <n v="1182"/>
    <m/>
    <n v="1182"/>
  </r>
  <r>
    <x v="5"/>
    <n v="1000"/>
    <m/>
    <n v="1000"/>
  </r>
  <r>
    <x v="6"/>
    <n v="5220"/>
    <m/>
    <n v="5220"/>
  </r>
  <r>
    <x v="7"/>
    <n v="6192"/>
    <m/>
    <n v="6192"/>
  </r>
  <r>
    <x v="1"/>
    <n v="1150"/>
    <m/>
    <n v="1150"/>
  </r>
  <r>
    <x v="4"/>
    <n v="4110"/>
    <m/>
    <n v="4110"/>
  </r>
  <r>
    <x v="1"/>
    <n v="1713.67"/>
    <m/>
    <n v="1713.67"/>
  </r>
  <r>
    <x v="3"/>
    <n v="825"/>
    <m/>
    <n v="825"/>
  </r>
  <r>
    <x v="3"/>
    <n v="3324.51"/>
    <m/>
    <n v="3324.51"/>
  </r>
  <r>
    <x v="0"/>
    <n v="1500"/>
    <m/>
    <n v="1500"/>
  </r>
  <r>
    <x v="3"/>
    <n v="2132.3000000000002"/>
    <m/>
    <n v="2132.3000000000002"/>
  </r>
  <r>
    <x v="7"/>
    <n v="1487.52"/>
    <m/>
    <n v="1487.52"/>
  </r>
  <r>
    <x v="5"/>
    <n v="5000"/>
    <m/>
    <n v="5000"/>
  </r>
  <r>
    <x v="0"/>
    <n v="1740"/>
    <m/>
    <n v="1740"/>
  </r>
  <r>
    <x v="0"/>
    <n v="1798"/>
    <m/>
    <n v="1798"/>
  </r>
  <r>
    <x v="2"/>
    <n v="5132.57"/>
    <m/>
    <n v="5132.57"/>
  </r>
  <r>
    <x v="4"/>
    <n v="1168.9440000000002"/>
    <m/>
    <n v="1168.9440000000002"/>
  </r>
  <r>
    <x v="4"/>
    <n v="1097.7360000000001"/>
    <m/>
    <n v="1097.7360000000001"/>
  </r>
  <r>
    <x v="7"/>
    <n v="14825.44"/>
    <m/>
    <n v="14825.44"/>
  </r>
  <r>
    <x v="1"/>
    <n v="920"/>
    <m/>
    <n v="920"/>
  </r>
  <r>
    <x v="1"/>
    <n v="3876.9920000000002"/>
    <m/>
    <n v="3876.9920000000002"/>
  </r>
  <r>
    <x v="3"/>
    <n v="1402.48"/>
    <m/>
    <n v="1402.48"/>
  </r>
  <r>
    <x v="4"/>
    <n v="4580"/>
    <m/>
    <n v="4580"/>
  </r>
  <r>
    <x v="3"/>
    <n v="2015.92"/>
    <m/>
    <n v="2015.92"/>
  </r>
  <r>
    <x v="3"/>
    <n v="1899.84"/>
    <m/>
    <n v="1899.84"/>
  </r>
  <r>
    <x v="2"/>
    <n v="1067.5"/>
    <m/>
    <n v="1067.5"/>
  </r>
  <r>
    <x v="6"/>
    <n v="3920"/>
    <m/>
    <n v="3920"/>
  </r>
  <r>
    <x v="3"/>
    <n v="1681.51"/>
    <m/>
    <n v="1681.51"/>
  </r>
  <r>
    <x v="3"/>
    <n v="2757.17"/>
    <m/>
    <n v="2757.17"/>
  </r>
  <r>
    <x v="6"/>
    <n v="2230"/>
    <m/>
    <n v="2230"/>
  </r>
  <r>
    <x v="2"/>
    <n v="1717.89"/>
    <m/>
    <n v="1717.89"/>
  </r>
  <r>
    <x v="0"/>
    <n v="1000"/>
    <m/>
    <n v="1000"/>
  </r>
  <r>
    <x v="5"/>
    <n v="14000"/>
    <m/>
    <n v="14000"/>
  </r>
  <r>
    <x v="4"/>
    <n v="1964.44"/>
    <m/>
    <n v="1964.44"/>
  </r>
  <r>
    <x v="0"/>
    <n v="20944.2"/>
    <m/>
    <n v="20944.2"/>
  </r>
  <r>
    <x v="5"/>
    <n v="23100"/>
    <m/>
    <n v="23100"/>
  </r>
  <r>
    <x v="1"/>
    <n v="24344.608"/>
    <m/>
    <n v="24344.608"/>
  </r>
  <r>
    <x v="4"/>
    <n v="287.5"/>
    <m/>
    <n v="287.5"/>
  </r>
  <r>
    <x v="7"/>
    <n v="575"/>
    <m/>
    <n v="575"/>
  </r>
  <r>
    <x v="4"/>
    <n v="9657.7000000000007"/>
    <m/>
    <n v="9657.7000000000007"/>
  </r>
  <r>
    <x v="7"/>
    <n v="575"/>
    <m/>
    <n v="575"/>
  </r>
  <r>
    <x v="2"/>
    <n v="8888.8559999999998"/>
    <m/>
    <n v="8888.8559999999998"/>
  </r>
  <r>
    <x v="3"/>
    <n v="2456.7449999999999"/>
    <m/>
    <n v="2456.7449999999999"/>
  </r>
  <r>
    <x v="4"/>
    <n v="287.5"/>
    <m/>
    <n v="287.5"/>
  </r>
  <r>
    <x v="7"/>
    <n v="575"/>
    <m/>
    <n v="575"/>
  </r>
  <r>
    <x v="4"/>
    <n v="287.5"/>
    <m/>
    <n v="287.5"/>
  </r>
  <r>
    <x v="3"/>
    <n v="10487.5285"/>
    <m/>
    <n v="10487.5285"/>
  </r>
  <r>
    <x v="4"/>
    <n v="287.5"/>
    <m/>
    <n v="287.5"/>
  </r>
  <r>
    <x v="7"/>
    <n v="1150"/>
    <m/>
    <n v="1150"/>
  </r>
  <r>
    <x v="3"/>
    <n v="2140.7020000000002"/>
    <m/>
    <n v="2140.7020000000002"/>
  </r>
  <r>
    <x v="4"/>
    <n v="287.5"/>
    <m/>
    <n v="287.5"/>
  </r>
  <r>
    <x v="7"/>
    <n v="575"/>
    <m/>
    <n v="575"/>
  </r>
  <r>
    <x v="7"/>
    <n v="1150"/>
    <m/>
    <n v="1150"/>
  </r>
  <r>
    <x v="1"/>
    <n v="2311.7759999999998"/>
    <m/>
    <n v="2311.7759999999998"/>
  </r>
  <r>
    <x v="2"/>
    <n v="1962.1875"/>
    <m/>
    <n v="1962.1875"/>
  </r>
  <r>
    <x v="3"/>
    <n v="4328.8530000000001"/>
    <m/>
    <n v="4328.8530000000001"/>
  </r>
  <r>
    <x v="7"/>
    <n v="575"/>
    <m/>
    <n v="575"/>
  </r>
  <r>
    <x v="3"/>
    <n v="2184.8159999999998"/>
    <m/>
    <n v="2184.8159999999998"/>
  </r>
  <r>
    <x v="7"/>
    <n v="575"/>
    <m/>
    <n v="575"/>
  </r>
  <r>
    <x v="2"/>
    <n v="5433.75"/>
    <m/>
    <n v="5433.75"/>
  </r>
  <r>
    <x v="4"/>
    <n v="287.5"/>
    <m/>
    <n v="287.5"/>
  </r>
  <r>
    <x v="7"/>
    <n v="575"/>
    <m/>
    <n v="575"/>
  </r>
  <r>
    <x v="4"/>
    <n v="287.5"/>
    <m/>
    <n v="287.5"/>
  </r>
  <r>
    <x v="7"/>
    <n v="575"/>
    <m/>
    <n v="575"/>
  </r>
  <r>
    <x v="6"/>
    <n v="4600"/>
    <m/>
    <n v="4600"/>
  </r>
  <r>
    <x v="2"/>
    <n v="1263.0219999999999"/>
    <m/>
    <n v="1263.0219999999999"/>
  </r>
  <r>
    <x v="0"/>
    <n v="862.5"/>
    <m/>
    <n v="862.5"/>
  </r>
  <r>
    <x v="7"/>
    <n v="575"/>
    <m/>
    <n v="575"/>
  </r>
  <r>
    <x v="2"/>
    <n v="1227.625"/>
    <m/>
    <n v="1227.625"/>
  </r>
  <r>
    <x v="4"/>
    <n v="287.5"/>
    <m/>
    <n v="287.5"/>
  </r>
  <r>
    <x v="7"/>
    <n v="575"/>
    <m/>
    <n v="575"/>
  </r>
  <r>
    <x v="2"/>
    <n v="598"/>
    <m/>
    <n v="598"/>
  </r>
  <r>
    <x v="4"/>
    <n v="198.16800000000001"/>
    <m/>
    <n v="198.16800000000001"/>
  </r>
  <r>
    <x v="7"/>
    <n v="575"/>
    <m/>
    <n v="575"/>
  </r>
  <r>
    <x v="7"/>
    <n v="575"/>
    <m/>
    <n v="575"/>
  </r>
  <r>
    <x v="6"/>
    <n v="4508"/>
    <m/>
    <n v="4508"/>
  </r>
  <r>
    <x v="7"/>
    <n v="575"/>
    <m/>
    <n v="575"/>
  </r>
  <r>
    <x v="0"/>
    <n v="1725"/>
    <m/>
    <n v="1725"/>
  </r>
  <r>
    <x v="7"/>
    <n v="575"/>
    <m/>
    <n v="575"/>
  </r>
  <r>
    <x v="2"/>
    <n v="2047"/>
    <m/>
    <n v="2047"/>
  </r>
  <r>
    <x v="3"/>
    <n v="4033.6824999999999"/>
    <m/>
    <n v="4033.6824999999999"/>
  </r>
  <r>
    <x v="7"/>
    <n v="575"/>
    <m/>
    <n v="575"/>
  </r>
  <r>
    <x v="7"/>
    <n v="1725"/>
    <m/>
    <n v="1725"/>
  </r>
  <r>
    <x v="2"/>
    <n v="3573.2455"/>
    <m/>
    <n v="3573.2455"/>
  </r>
  <r>
    <x v="3"/>
    <n v="3170.7455"/>
    <m/>
    <n v="3170.7455"/>
  </r>
  <r>
    <x v="0"/>
    <n v="1725"/>
    <m/>
    <n v="1725"/>
  </r>
  <r>
    <x v="7"/>
    <n v="2300"/>
    <m/>
    <n v="2300"/>
  </r>
  <r>
    <x v="7"/>
    <n v="575"/>
    <m/>
    <n v="575"/>
  </r>
  <r>
    <x v="6"/>
    <n v="2167.75"/>
    <m/>
    <n v="2167.75"/>
  </r>
  <r>
    <x v="7"/>
    <n v="575"/>
    <m/>
    <n v="575"/>
  </r>
  <r>
    <x v="6"/>
    <n v="2564.5"/>
    <m/>
    <n v="2564.5"/>
  </r>
  <r>
    <x v="7"/>
    <n v="575"/>
    <m/>
    <n v="575"/>
  </r>
  <r>
    <x v="7"/>
    <n v="575"/>
    <m/>
    <n v="575"/>
  </r>
  <r>
    <x v="2"/>
    <n v="21954.65"/>
    <m/>
    <n v="21954.65"/>
  </r>
  <r>
    <x v="3"/>
    <n v="1367.902"/>
    <m/>
    <n v="1367.902"/>
  </r>
  <r>
    <x v="7"/>
    <n v="2875"/>
    <m/>
    <n v="2875"/>
  </r>
  <r>
    <x v="1"/>
    <n v="1453.9680000000001"/>
    <m/>
    <n v="1453.9680000000001"/>
  </r>
  <r>
    <x v="2"/>
    <n v="1975.5735"/>
    <m/>
    <n v="1975.5735"/>
  </r>
  <r>
    <x v="7"/>
    <n v="2300"/>
    <m/>
    <n v="2300"/>
  </r>
  <r>
    <x v="2"/>
    <n v="21689"/>
    <m/>
    <n v="21689"/>
  </r>
  <r>
    <x v="0"/>
    <n v="1150"/>
    <m/>
    <n v="1150"/>
  </r>
  <r>
    <x v="5"/>
    <n v="22000"/>
    <m/>
    <n v="22000"/>
  </r>
  <r>
    <x v="7"/>
    <n v="3081.4250000000002"/>
    <m/>
    <n v="3081.4250000000002"/>
  </r>
  <r>
    <x v="3"/>
    <n v="1974.2855"/>
    <m/>
    <n v="1974.2855"/>
  </r>
  <r>
    <x v="0"/>
    <n v="1101.309"/>
    <m/>
    <n v="1101.309"/>
  </r>
  <r>
    <x v="0"/>
    <n v="-47913.599999999999"/>
    <m/>
    <n v="-47913.599999999999"/>
  </r>
  <r>
    <x v="0"/>
    <n v="24085.83"/>
    <m/>
    <n v="24085.83"/>
  </r>
  <r>
    <x v="5"/>
    <n v="23100"/>
    <m/>
    <n v="23100"/>
  </r>
  <r>
    <x v="7"/>
    <n v="2300"/>
    <m/>
    <n v="2300"/>
  </r>
  <r>
    <x v="2"/>
    <n v="1173"/>
    <m/>
    <n v="1173"/>
  </r>
  <r>
    <x v="2"/>
    <n v="-5304.3"/>
    <m/>
    <n v="-5304.3"/>
  </r>
  <r>
    <x v="4"/>
    <n v="25.217200000000002"/>
    <m/>
    <n v="25.217200000000002"/>
  </r>
  <r>
    <x v="4"/>
    <n v="1807.2848000000004"/>
    <m/>
    <n v="1807.2848000000004"/>
  </r>
  <r>
    <x v="1"/>
    <n v="27996.299200000005"/>
    <m/>
    <n v="27996.299200000005"/>
  </r>
  <r>
    <x v="4"/>
    <n v="1665"/>
    <m/>
    <n v="1665"/>
  </r>
  <r>
    <x v="2"/>
    <n v="1670"/>
    <m/>
    <n v="1670"/>
  </r>
  <r>
    <x v="3"/>
    <n v="4122"/>
    <m/>
    <n v="4122"/>
  </r>
  <r>
    <x v="4"/>
    <n v="1047"/>
    <m/>
    <n v="1047"/>
  </r>
  <r>
    <x v="2"/>
    <n v="8000"/>
    <m/>
    <n v="8000"/>
  </r>
  <r>
    <x v="8"/>
    <n v="390"/>
    <m/>
    <n v="390"/>
  </r>
  <r>
    <x v="9"/>
    <n v="1140"/>
    <m/>
    <n v="1140"/>
  </r>
  <r>
    <x v="6"/>
    <n v="8000"/>
    <m/>
    <n v="8000"/>
  </r>
  <r>
    <x v="9"/>
    <n v="525"/>
    <m/>
    <n v="525"/>
  </r>
  <r>
    <x v="6"/>
    <n v="1940"/>
    <m/>
    <n v="1940"/>
  </r>
  <r>
    <x v="0"/>
    <n v="1000"/>
    <m/>
    <n v="1000"/>
  </r>
  <r>
    <x v="0"/>
    <n v="1500"/>
    <m/>
    <n v="1500"/>
  </r>
  <r>
    <x v="8"/>
    <n v="3705"/>
    <m/>
    <n v="3705"/>
  </r>
  <r>
    <x v="2"/>
    <n v="1317"/>
    <m/>
    <n v="1317"/>
  </r>
  <r>
    <x v="4"/>
    <n v="750"/>
    <m/>
    <n v="750"/>
  </r>
  <r>
    <x v="6"/>
    <n v="1729"/>
    <m/>
    <n v="1729"/>
  </r>
  <r>
    <x v="0"/>
    <n v="1000"/>
    <m/>
    <n v="1000"/>
  </r>
  <r>
    <x v="6"/>
    <n v="290"/>
    <m/>
    <n v="290"/>
  </r>
  <r>
    <x v="6"/>
    <n v="145"/>
    <m/>
    <n v="145"/>
  </r>
  <r>
    <x v="2"/>
    <n v="21328"/>
    <m/>
    <n v="21328"/>
  </r>
  <r>
    <x v="8"/>
    <n v="3705"/>
    <m/>
    <n v="3705"/>
  </r>
  <r>
    <x v="8"/>
    <n v="4829"/>
    <m/>
    <n v="4829"/>
  </r>
  <r>
    <x v="6"/>
    <n v="10128"/>
    <m/>
    <n v="10128"/>
  </r>
  <r>
    <x v="8"/>
    <n v="3705"/>
    <m/>
    <n v="3705"/>
  </r>
  <r>
    <x v="8"/>
    <n v="6928"/>
    <m/>
    <n v="6928"/>
  </r>
  <r>
    <x v="2"/>
    <n v="1687"/>
    <m/>
    <n v="1687"/>
  </r>
  <r>
    <x v="5"/>
    <n v="20000"/>
    <m/>
    <n v="20000"/>
  </r>
  <r>
    <x v="3"/>
    <n v="2138"/>
    <m/>
    <n v="2138"/>
  </r>
  <r>
    <x v="4"/>
    <n v="4136.8"/>
    <m/>
    <n v="4136.8"/>
  </r>
  <r>
    <x v="0"/>
    <n v="2060"/>
    <m/>
    <n v="2060"/>
  </r>
  <r>
    <x v="8"/>
    <n v="9004.8000000000011"/>
    <m/>
    <n v="9004.8000000000011"/>
  </r>
  <r>
    <x v="7"/>
    <n v="17738.400000000001"/>
    <m/>
    <n v="17738.400000000001"/>
  </r>
  <r>
    <x v="9"/>
    <n v="8726.4"/>
    <m/>
    <n v="8726.4"/>
  </r>
  <r>
    <x v="9"/>
    <n v="9523.2000000000007"/>
    <m/>
    <n v="9523.2000000000007"/>
  </r>
  <r>
    <x v="2"/>
    <n v="12073.6"/>
    <m/>
    <n v="12073.6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">
  <r>
    <x v="0"/>
    <n v="558"/>
    <m/>
    <n v="558"/>
  </r>
  <r>
    <x v="1"/>
    <n v="35351"/>
    <m/>
    <n v="35351"/>
  </r>
  <r>
    <x v="2"/>
    <n v="900"/>
    <m/>
    <n v="900"/>
  </r>
  <r>
    <x v="3"/>
    <n v="2176"/>
    <m/>
    <n v="2176"/>
  </r>
  <r>
    <x v="4"/>
    <n v="6548"/>
    <m/>
    <n v="6548"/>
  </r>
  <r>
    <x v="5"/>
    <n v="1949"/>
    <m/>
    <n v="1949"/>
  </r>
  <r>
    <x v="3"/>
    <n v="3939"/>
    <m/>
    <n v="3939"/>
  </r>
  <r>
    <x v="5"/>
    <n v="913"/>
    <m/>
    <n v="913"/>
  </r>
  <r>
    <x v="0"/>
    <n v="2134"/>
    <m/>
    <n v="2134"/>
  </r>
  <r>
    <x v="3"/>
    <n v="2144"/>
    <m/>
    <n v="2144"/>
  </r>
  <r>
    <x v="5"/>
    <n v="5000"/>
    <m/>
    <n v="5000"/>
  </r>
  <r>
    <x v="0"/>
    <n v="1418"/>
    <m/>
    <n v="1418"/>
  </r>
  <r>
    <x v="5"/>
    <n v="4956"/>
    <m/>
    <n v="4956"/>
  </r>
  <r>
    <x v="0"/>
    <n v="212"/>
    <m/>
    <n v="212"/>
  </r>
  <r>
    <x v="3"/>
    <n v="2056"/>
    <m/>
    <n v="2056"/>
  </r>
  <r>
    <x v="5"/>
    <n v="4335"/>
    <m/>
    <n v="4335"/>
  </r>
  <r>
    <x v="0"/>
    <n v="394"/>
    <m/>
    <n v="394"/>
  </r>
  <r>
    <x v="5"/>
    <n v="6183"/>
    <m/>
    <n v="6183"/>
  </r>
  <r>
    <x v="6"/>
    <n v="1832"/>
    <m/>
    <n v="1832"/>
  </r>
  <r>
    <x v="3"/>
    <n v="10231"/>
    <m/>
    <n v="10231"/>
  </r>
  <r>
    <x v="6"/>
    <n v="1019"/>
    <m/>
    <n v="1019"/>
  </r>
  <r>
    <x v="3"/>
    <n v="3238"/>
    <m/>
    <n v="3238"/>
  </r>
  <r>
    <x v="5"/>
    <n v="1472"/>
    <m/>
    <n v="1472"/>
  </r>
  <r>
    <x v="3"/>
    <n v="989"/>
    <m/>
    <n v="989"/>
  </r>
  <r>
    <x v="4"/>
    <n v="15000"/>
    <m/>
    <n v="15000"/>
  </r>
  <r>
    <x v="3"/>
    <n v="1137.3499999999999"/>
    <m/>
    <n v="1137.3499999999999"/>
  </r>
  <r>
    <x v="4"/>
    <n v="208909.8855"/>
    <m/>
    <n v="208909.8855"/>
  </r>
  <r>
    <x v="3"/>
    <n v="5372"/>
    <m/>
    <n v="5372"/>
  </r>
  <r>
    <x v="4"/>
    <n v="785"/>
    <m/>
    <n v="785"/>
  </r>
  <r>
    <x v="0"/>
    <n v="7600"/>
    <m/>
    <n v="7600"/>
  </r>
  <r>
    <x v="1"/>
    <n v="77700"/>
    <m/>
    <n v="77700"/>
  </r>
  <r>
    <x v="7"/>
    <n v="13500"/>
    <m/>
    <n v="13500"/>
  </r>
  <r>
    <x v="2"/>
    <n v="1000"/>
    <m/>
    <n v="1000"/>
  </r>
  <r>
    <x v="6"/>
    <n v="17500"/>
    <m/>
    <n v="17500"/>
  </r>
  <r>
    <x v="3"/>
    <n v="72260"/>
    <m/>
    <n v="72260"/>
  </r>
  <r>
    <x v="4"/>
    <n v="2813"/>
    <m/>
    <n v="2813"/>
  </r>
  <r>
    <x v="5"/>
    <n v="132500"/>
    <m/>
    <n v="132500"/>
  </r>
  <r>
    <x v="6"/>
    <n v="3800"/>
    <m/>
    <n v="3800"/>
  </r>
  <r>
    <x v="5"/>
    <n v="15000"/>
    <m/>
    <n v="15000"/>
  </r>
  <r>
    <x v="3"/>
    <n v="2145"/>
    <m/>
    <n v="2145"/>
  </r>
  <r>
    <x v="3"/>
    <n v="12560"/>
    <m/>
    <n v="12560"/>
  </r>
  <r>
    <x v="3"/>
    <n v="10740"/>
    <m/>
    <n v="10740"/>
  </r>
  <r>
    <x v="3"/>
    <n v="1197"/>
    <m/>
    <n v="1197"/>
  </r>
  <r>
    <x v="3"/>
    <n v="1376.55"/>
    <m/>
    <n v="1376.55"/>
  </r>
  <r>
    <x v="4"/>
    <n v="31849.445500000002"/>
    <m/>
    <n v="31849.445500000002"/>
  </r>
  <r>
    <x v="3"/>
    <n v="8808.4"/>
    <m/>
    <n v="8808.4"/>
  </r>
  <r>
    <x v="4"/>
    <n v="1200"/>
    <m/>
    <n v="1200"/>
  </r>
  <r>
    <x v="4"/>
    <n v="680"/>
    <m/>
    <n v="680"/>
  </r>
  <r>
    <x v="4"/>
    <n v="782"/>
    <m/>
    <n v="782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">
  <r>
    <x v="0"/>
    <n v="15390"/>
  </r>
  <r>
    <x v="0"/>
    <n v="409804"/>
  </r>
  <r>
    <x v="1"/>
    <n v="1840"/>
  </r>
  <r>
    <x v="2"/>
    <n v="704"/>
  </r>
  <r>
    <x v="2"/>
    <n v="1125"/>
  </r>
  <r>
    <x v="3"/>
    <n v="45000"/>
  </r>
  <r>
    <x v="4"/>
    <n v="172500"/>
  </r>
  <r>
    <x v="5"/>
    <n v="46000"/>
  </r>
  <r>
    <x v="0"/>
    <n v="8750"/>
  </r>
  <r>
    <x v="2"/>
    <n v="28750"/>
  </r>
  <r>
    <x v="2"/>
    <n v="46000"/>
  </r>
  <r>
    <x v="6"/>
    <n v="13800"/>
  </r>
  <r>
    <x v="0"/>
    <n v="4715"/>
  </r>
  <r>
    <x v="0"/>
    <n v="224341"/>
  </r>
  <r>
    <x v="2"/>
    <n v="3575"/>
  </r>
  <r>
    <x v="0"/>
    <n v="2565"/>
  </r>
  <r>
    <x v="1"/>
    <n v="4477"/>
  </r>
  <r>
    <x v="2"/>
    <n v="1630"/>
  </r>
  <r>
    <x v="7"/>
    <n v="22540"/>
  </r>
  <r>
    <x v="8"/>
    <n v="33900"/>
  </r>
  <r>
    <x v="9"/>
    <n v="6094"/>
  </r>
  <r>
    <x v="0"/>
    <n v="6063"/>
  </r>
  <r>
    <x v="0"/>
    <n v="16895"/>
  </r>
  <r>
    <x v="0"/>
    <n v="21047"/>
  </r>
  <r>
    <x v="9"/>
    <n v="3856.21"/>
  </r>
  <r>
    <x v="4"/>
    <n v="1021.24"/>
  </r>
  <r>
    <x v="9"/>
    <n v="2664.24"/>
  </r>
  <r>
    <x v="0"/>
    <n v="348.34"/>
  </r>
  <r>
    <x v="9"/>
    <n v="6300"/>
  </r>
  <r>
    <x v="0"/>
    <n v="3387.67"/>
  </r>
  <r>
    <x v="4"/>
    <n v="1508.36"/>
  </r>
  <r>
    <x v="9"/>
    <n v="1903.6"/>
  </r>
  <r>
    <x v="0"/>
    <n v="799.63"/>
  </r>
  <r>
    <x v="9"/>
    <n v="2753.9"/>
  </r>
  <r>
    <x v="9"/>
    <n v="3196.47"/>
  </r>
  <r>
    <x v="4"/>
    <n v="1728.12"/>
  </r>
  <r>
    <x v="0"/>
    <n v="530.84"/>
  </r>
  <r>
    <x v="9"/>
    <n v="9389.5400000000009"/>
  </r>
  <r>
    <x v="9"/>
    <n v="2713.56"/>
  </r>
  <r>
    <x v="0"/>
    <n v="917.29"/>
  </r>
  <r>
    <x v="0"/>
    <n v="1380.92"/>
  </r>
  <r>
    <x v="0"/>
    <n v="3504.37"/>
  </r>
  <r>
    <x v="0"/>
    <n v="3275.14"/>
  </r>
  <r>
    <x v="0"/>
    <n v="6159.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F9394A-2799-441E-BBFF-E15F435333A8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D23:G28" firstHeaderRow="0" firstDataRow="1" firstDataCol="1"/>
  <pivotFields count="10">
    <pivotField axis="axisRow" showAll="0">
      <items count="5">
        <item x="1"/>
        <item x="2"/>
        <item x="0"/>
        <item x="3"/>
        <item t="default"/>
      </items>
    </pivotField>
    <pivotField numFmtId="14" showAll="0"/>
    <pivotField dataField="1" numFmtId="44" showAll="0"/>
    <pivotField showAll="0"/>
    <pivotField numFmtId="44" showAll="0"/>
    <pivotField numFmtId="165" showAll="0"/>
    <pivotField numFmtId="165" showAll="0"/>
    <pivotField numFmtId="44" showAll="0"/>
    <pivotField dataField="1" numFmtId="44" showAll="0"/>
    <pivotField dataField="1" numFmtId="44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Original Cost" fld="2" baseField="0" baseItem="0"/>
    <dataField name="Sum of Total Accum Depr" fld="8" baseField="0" baseItem="0"/>
    <dataField name="Sum of NBV" fld="9" baseField="0" baseItem="0"/>
  </dataFields>
  <formats count="1">
    <format dxfId="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F87D34-CCF4-4E15-877C-7D559B0194B3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E112:H122" firstHeaderRow="0" firstDataRow="1" firstDataCol="1"/>
  <pivotFields count="10">
    <pivotField axis="axisRow" showAll="0">
      <items count="10">
        <item x="2"/>
        <item x="4"/>
        <item x="3"/>
        <item x="8"/>
        <item x="5"/>
        <item x="0"/>
        <item x="1"/>
        <item x="6"/>
        <item x="7"/>
        <item t="default"/>
      </items>
    </pivotField>
    <pivotField numFmtId="14" showAll="0"/>
    <pivotField dataField="1" showAll="0"/>
    <pivotField showAll="0"/>
    <pivotField showAll="0"/>
    <pivotField showAll="0"/>
    <pivotField showAll="0"/>
    <pivotField showAll="0"/>
    <pivotField dataField="1" showAll="0"/>
    <pivotField dataField="1" numFmtId="5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Original Cost" fld="2" baseField="0" baseItem="0"/>
    <dataField name="Sum of Total Accum Depr" fld="8" baseField="0" baseItem="0"/>
    <dataField name="Sum of NBV" fld="9" baseField="0" baseItem="0"/>
  </dataFields>
  <formats count="1">
    <format dxfId="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4B2B5B-F93A-4F4D-9CB3-92D58CE4CDA6}" name="PivotTable1" cacheId="4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K4:L15" firstHeaderRow="1" firstDataRow="1" firstDataCol="1"/>
  <pivotFields count="2">
    <pivotField axis="axisRow" showAll="0">
      <items count="11">
        <item x="3"/>
        <item x="2"/>
        <item x="5"/>
        <item x="4"/>
        <item x="9"/>
        <item x="0"/>
        <item x="8"/>
        <item x="6"/>
        <item x="1"/>
        <item x="7"/>
        <item t="default"/>
      </items>
    </pivotField>
    <pivotField dataField="1" numFmtId="43"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um of Original cost" fld="1" baseField="0" baseItem="0" numFmtId="43"/>
  </dataFields>
  <formats count="1">
    <format dxfId="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8E582D-6331-4105-9898-627A2C1EA726}" name="PivotTable1" cacheId="2" applyNumberFormats="0" applyBorderFormats="0" applyFontFormats="0" applyPatternFormats="0" applyAlignmentFormats="0" applyWidthHeightFormats="1" dataCaption="Data" updatedVersion="4" minRefreshableVersion="3" showMemberPropertyTips="0" useAutoFormatting="1" itemPrintTitles="1" createdVersion="5" indent="0" compact="0" compactData="0" gridDropZones="1">
  <location ref="F593:I605" firstHeaderRow="1" firstDataRow="2" firstDataCol="1"/>
  <pivotFields count="4">
    <pivotField axis="axisRow" compact="0" outline="0" subtotalTop="0" showAll="0" includeNewItemsInFilter="1">
      <items count="11">
        <item x="4"/>
        <item x="0"/>
        <item x="5"/>
        <item x="8"/>
        <item x="7"/>
        <item x="9"/>
        <item x="1"/>
        <item x="6"/>
        <item x="2"/>
        <item x="3"/>
        <item t="default"/>
      </items>
    </pivotField>
    <pivotField dataField="1" compact="0" numFmtId="3" outline="0" subtotalTop="0" showAll="0" includeNewItemsInFilter="1"/>
    <pivotField dataField="1" compact="0" outline="0" subtotalTop="0" showAll="0" includeNewItemsInFilter="1"/>
    <pivotField dataField="1" compact="0" numFmtId="3" outline="0" subtotalTop="0" showAll="0" includeNewItemsInFilter="1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COST" fld="1" baseField="0" baseItem="0"/>
    <dataField name="Sum of CIAC" fld="2" baseField="0" baseItem="0"/>
    <dataField name="Sum of NET" fld="3" baseField="0" baseItem="0"/>
  </dataFields>
  <formats count="5">
    <format dxfId="6">
      <pivotArea field="0" type="button" dataOnly="0" labelOnly="1" outline="0" axis="axisRow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field="0" type="button" dataOnly="0" labelOnly="1" outline="0" axis="axisRow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A2641B-BC7D-49C2-9988-D0606299A51C}" name="PivotTable1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5" indent="0" outline="1" outlineData="1" multipleFieldFilters="0">
  <location ref="F59:I68" firstHeaderRow="0" firstDataRow="1" firstDataCol="1"/>
  <pivotFields count="4">
    <pivotField axis="axisRow" showAll="0">
      <items count="9">
        <item x="0"/>
        <item x="1"/>
        <item x="7"/>
        <item x="2"/>
        <item x="6"/>
        <item x="3"/>
        <item x="4"/>
        <item x="5"/>
        <item t="default"/>
      </items>
    </pivotField>
    <pivotField dataField="1" numFmtId="3" showAll="0"/>
    <pivotField dataField="1" showAll="0"/>
    <pivotField dataField="1" numFmtId="3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COST" fld="1" baseField="0" baseItem="0"/>
    <dataField name="Sum of CIAC" fld="2" baseField="0" baseItem="0"/>
    <dataField name="Sum of NET" fld="3" baseField="0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93A21-C327-472E-9CFB-8E8DFF234833}">
  <dimension ref="A1:N40"/>
  <sheetViews>
    <sheetView tabSelected="1" workbookViewId="0">
      <selection sqref="A1:E1"/>
    </sheetView>
  </sheetViews>
  <sheetFormatPr defaultRowHeight="15" x14ac:dyDescent="0.25"/>
  <cols>
    <col min="3" max="5" width="15.28515625" bestFit="1" customWidth="1"/>
  </cols>
  <sheetData>
    <row r="1" spans="1:14" ht="15.75" x14ac:dyDescent="0.25">
      <c r="A1" s="278" t="s">
        <v>551</v>
      </c>
      <c r="B1" s="278"/>
      <c r="C1" s="278"/>
      <c r="D1" s="278"/>
      <c r="E1" s="278"/>
    </row>
    <row r="2" spans="1:14" ht="15.75" x14ac:dyDescent="0.25">
      <c r="A2" s="278" t="s">
        <v>552</v>
      </c>
      <c r="B2" s="278"/>
      <c r="C2" s="278"/>
      <c r="D2" s="278"/>
      <c r="E2" s="278"/>
    </row>
    <row r="3" spans="1:14" ht="15.75" x14ac:dyDescent="0.25">
      <c r="A3" s="279" t="s">
        <v>553</v>
      </c>
      <c r="B3" s="279"/>
      <c r="C3" s="279"/>
      <c r="D3" s="279"/>
      <c r="E3" s="279"/>
    </row>
    <row r="6" spans="1:14" x14ac:dyDescent="0.25">
      <c r="C6" s="276" t="s">
        <v>538</v>
      </c>
      <c r="D6" s="276" t="s">
        <v>539</v>
      </c>
      <c r="E6" s="276" t="s">
        <v>540</v>
      </c>
    </row>
    <row r="7" spans="1:14" x14ac:dyDescent="0.25"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x14ac:dyDescent="0.25">
      <c r="A8" t="s">
        <v>541</v>
      </c>
      <c r="C8" s="212">
        <v>0</v>
      </c>
      <c r="D8" s="212">
        <f>+BOLIVAR!E274+BOLIVAR!E278</f>
        <v>8761725.7200000007</v>
      </c>
      <c r="E8" s="212">
        <f>+C8+D8</f>
        <v>8761725.7200000007</v>
      </c>
      <c r="F8" s="59"/>
      <c r="G8" s="59"/>
      <c r="H8" s="59"/>
      <c r="I8" s="59"/>
      <c r="J8" s="59"/>
      <c r="K8" s="59"/>
      <c r="L8" s="59"/>
      <c r="M8" s="59"/>
      <c r="N8" s="59"/>
    </row>
    <row r="9" spans="1:14" x14ac:dyDescent="0.25">
      <c r="A9" t="s">
        <v>542</v>
      </c>
      <c r="C9" s="59">
        <f>+'CHUCK BELL'!G102</f>
        <v>389562.77999999991</v>
      </c>
      <c r="D9" s="59">
        <v>0</v>
      </c>
      <c r="E9" s="59">
        <f>+C9+D9</f>
        <v>389562.77999999991</v>
      </c>
      <c r="F9" s="59"/>
      <c r="G9" s="59"/>
      <c r="H9" s="59"/>
      <c r="I9" s="59"/>
      <c r="J9" s="59"/>
      <c r="K9" s="59"/>
      <c r="L9" s="59"/>
      <c r="M9" s="59"/>
      <c r="N9" s="59"/>
    </row>
    <row r="10" spans="1:14" x14ac:dyDescent="0.25">
      <c r="A10" t="s">
        <v>543</v>
      </c>
      <c r="C10" s="59">
        <f>+COMMUNITY!F19</f>
        <v>146035</v>
      </c>
      <c r="D10" s="59">
        <v>0</v>
      </c>
      <c r="E10" s="59">
        <f t="shared" ref="E10:E18" si="0">+C10+D10</f>
        <v>146035</v>
      </c>
      <c r="F10" s="59"/>
      <c r="G10" s="59"/>
      <c r="H10" s="59"/>
      <c r="I10" s="59"/>
      <c r="J10" s="59"/>
      <c r="K10" s="59"/>
      <c r="L10" s="59"/>
      <c r="M10" s="59"/>
      <c r="N10" s="59"/>
    </row>
    <row r="11" spans="1:14" x14ac:dyDescent="0.25">
      <c r="A11" t="s">
        <v>544</v>
      </c>
      <c r="C11" s="59">
        <f>+CONSUMERS!F108</f>
        <v>710501.12</v>
      </c>
      <c r="D11" s="59">
        <v>0</v>
      </c>
      <c r="E11" s="59">
        <f t="shared" si="0"/>
        <v>710501.12</v>
      </c>
      <c r="F11" s="59"/>
      <c r="G11" s="59"/>
      <c r="H11" s="59"/>
      <c r="I11" s="59"/>
      <c r="J11" s="59"/>
      <c r="K11" s="59"/>
      <c r="L11" s="59"/>
      <c r="M11" s="59"/>
      <c r="N11" s="59"/>
    </row>
    <row r="12" spans="1:14" x14ac:dyDescent="0.25">
      <c r="A12" t="s">
        <v>545</v>
      </c>
      <c r="C12" s="59">
        <v>0</v>
      </c>
      <c r="D12" s="59">
        <f>+EMCAD!D50</f>
        <v>1194843.5400000003</v>
      </c>
      <c r="E12" s="59">
        <f t="shared" si="0"/>
        <v>1194843.5400000003</v>
      </c>
      <c r="F12" s="59"/>
      <c r="G12" s="59"/>
      <c r="H12" s="59"/>
      <c r="I12" s="59"/>
      <c r="J12" s="59"/>
      <c r="K12" s="59"/>
      <c r="L12" s="59"/>
      <c r="M12" s="59"/>
      <c r="N12" s="59"/>
    </row>
    <row r="13" spans="1:14" x14ac:dyDescent="0.25">
      <c r="A13" t="s">
        <v>546</v>
      </c>
      <c r="C13" s="59">
        <f>+'GULF COAST WATER'!E61</f>
        <v>2255204.96</v>
      </c>
      <c r="D13" s="59">
        <v>0</v>
      </c>
      <c r="E13" s="59">
        <f t="shared" si="0"/>
        <v>2255204.96</v>
      </c>
      <c r="F13" s="59"/>
      <c r="G13" s="59"/>
      <c r="H13" s="59"/>
      <c r="I13" s="59"/>
      <c r="J13" s="59"/>
      <c r="K13" s="59"/>
      <c r="L13" s="59"/>
      <c r="M13" s="59"/>
      <c r="N13" s="59"/>
    </row>
    <row r="14" spans="1:14" x14ac:dyDescent="0.25">
      <c r="A14" t="s">
        <v>547</v>
      </c>
      <c r="C14" s="59">
        <v>0</v>
      </c>
      <c r="D14" s="59">
        <f>+'GULF COAST SEWER'!E36</f>
        <v>2749993.69</v>
      </c>
      <c r="E14" s="59">
        <f t="shared" si="0"/>
        <v>2749993.69</v>
      </c>
      <c r="F14" s="59"/>
      <c r="G14" s="59"/>
      <c r="H14" s="59"/>
      <c r="I14" s="59"/>
      <c r="J14" s="59"/>
      <c r="K14" s="59"/>
      <c r="L14" s="59"/>
      <c r="M14" s="59"/>
      <c r="N14" s="59"/>
    </row>
    <row r="15" spans="1:14" x14ac:dyDescent="0.25">
      <c r="A15" t="s">
        <v>548</v>
      </c>
      <c r="C15" s="59">
        <f>+'ORBIT WATER'!I588</f>
        <v>2778919.0366999996</v>
      </c>
      <c r="D15" s="59">
        <v>0</v>
      </c>
      <c r="E15" s="59">
        <f t="shared" si="0"/>
        <v>2778919.0366999996</v>
      </c>
      <c r="F15" s="59"/>
      <c r="G15" s="59"/>
      <c r="H15" s="59"/>
      <c r="I15" s="59"/>
      <c r="J15" s="59"/>
      <c r="K15" s="59"/>
      <c r="L15" s="59"/>
      <c r="M15" s="59"/>
      <c r="N15" s="59"/>
    </row>
    <row r="16" spans="1:14" x14ac:dyDescent="0.25">
      <c r="A16" t="s">
        <v>549</v>
      </c>
      <c r="C16" s="59">
        <v>0</v>
      </c>
      <c r="D16" s="59">
        <f>+'ORBIT SEWER'!I55</f>
        <v>746162.63100000005</v>
      </c>
      <c r="E16" s="59">
        <f t="shared" si="0"/>
        <v>746162.63100000005</v>
      </c>
      <c r="F16" s="59"/>
      <c r="G16" s="59"/>
      <c r="H16" s="59"/>
      <c r="I16" s="59"/>
      <c r="J16" s="59"/>
      <c r="K16" s="59"/>
      <c r="L16" s="59"/>
      <c r="M16" s="59"/>
      <c r="N16" s="59"/>
    </row>
    <row r="17" spans="1:14" x14ac:dyDescent="0.25">
      <c r="A17" t="s">
        <v>550</v>
      </c>
      <c r="C17" s="59">
        <f>+SUBURBAN!F98</f>
        <v>978227.83999999973</v>
      </c>
      <c r="D17" s="59">
        <v>0</v>
      </c>
      <c r="E17" s="59">
        <f t="shared" si="0"/>
        <v>978227.83999999973</v>
      </c>
      <c r="F17" s="59"/>
      <c r="G17" s="59"/>
      <c r="H17" s="59"/>
      <c r="I17" s="59"/>
      <c r="J17" s="59"/>
      <c r="K17" s="59"/>
      <c r="L17" s="59"/>
      <c r="M17" s="59"/>
      <c r="N17" s="59"/>
    </row>
    <row r="18" spans="1:14" x14ac:dyDescent="0.25">
      <c r="A18" t="s">
        <v>371</v>
      </c>
      <c r="C18" s="59">
        <v>0</v>
      </c>
      <c r="D18" s="59">
        <f>+SUGARTREE!E16</f>
        <v>235131</v>
      </c>
      <c r="E18" s="59">
        <f t="shared" si="0"/>
        <v>235131</v>
      </c>
      <c r="F18" s="59"/>
      <c r="G18" s="59"/>
      <c r="H18" s="59"/>
      <c r="I18" s="59"/>
      <c r="J18" s="59"/>
      <c r="K18" s="59"/>
      <c r="L18" s="59"/>
      <c r="M18" s="59"/>
      <c r="N18" s="59"/>
    </row>
    <row r="19" spans="1:14" x14ac:dyDescent="0.25"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</row>
    <row r="20" spans="1:14" ht="15.75" thickBot="1" x14ac:dyDescent="0.3">
      <c r="A20" t="s">
        <v>540</v>
      </c>
      <c r="C20" s="277">
        <f>SUM(C8:C19)</f>
        <v>7258450.7366999993</v>
      </c>
      <c r="D20" s="277">
        <f>SUM(D8:D19)</f>
        <v>13687856.581</v>
      </c>
      <c r="E20" s="277">
        <f>SUM(E8:E19)</f>
        <v>20946307.317700002</v>
      </c>
      <c r="F20" s="59"/>
      <c r="G20" s="59"/>
      <c r="H20" s="59"/>
      <c r="I20" s="59"/>
      <c r="J20" s="59"/>
      <c r="K20" s="59"/>
      <c r="L20" s="59"/>
      <c r="M20" s="59"/>
      <c r="N20" s="59"/>
    </row>
    <row r="21" spans="1:14" x14ac:dyDescent="0.25"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4" x14ac:dyDescent="0.25"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14" x14ac:dyDescent="0.25"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  <row r="24" spans="1:14" x14ac:dyDescent="0.25"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  <row r="25" spans="1:14" x14ac:dyDescent="0.25"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</row>
    <row r="26" spans="1:14" x14ac:dyDescent="0.25"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4" x14ac:dyDescent="0.25"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</row>
    <row r="28" spans="1:14" x14ac:dyDescent="0.25"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</row>
    <row r="29" spans="1:14" x14ac:dyDescent="0.25"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</row>
    <row r="30" spans="1:14" x14ac:dyDescent="0.25"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</row>
    <row r="31" spans="1:14" x14ac:dyDescent="0.25"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</row>
    <row r="32" spans="1:14" x14ac:dyDescent="0.25"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</row>
    <row r="33" spans="3:14" x14ac:dyDescent="0.25"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</row>
    <row r="34" spans="3:14" x14ac:dyDescent="0.25"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</row>
    <row r="35" spans="3:14" x14ac:dyDescent="0.25"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</row>
    <row r="36" spans="3:14" x14ac:dyDescent="0.25"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</row>
    <row r="37" spans="3:14" x14ac:dyDescent="0.25"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</row>
    <row r="38" spans="3:14" x14ac:dyDescent="0.25"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</row>
    <row r="39" spans="3:14" x14ac:dyDescent="0.25"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</row>
    <row r="40" spans="3:14" x14ac:dyDescent="0.25"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</row>
  </sheetData>
  <mergeCells count="3">
    <mergeCell ref="A1:E1"/>
    <mergeCell ref="A2:E2"/>
    <mergeCell ref="A3:E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DF304-B5BF-45E3-B96A-8659A0E119BA}">
  <sheetPr>
    <pageSetUpPr fitToPage="1"/>
  </sheetPr>
  <dimension ref="A1:WVW284"/>
  <sheetViews>
    <sheetView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outlineLevelRow="1" outlineLevelCol="1" x14ac:dyDescent="0.25"/>
  <cols>
    <col min="1" max="1" width="6.28515625" style="223" customWidth="1"/>
    <col min="2" max="2" width="3.42578125" style="223" customWidth="1"/>
    <col min="3" max="3" width="25.85546875" style="223" customWidth="1"/>
    <col min="4" max="4" width="11.5703125" style="223" hidden="1" customWidth="1"/>
    <col min="5" max="6" width="13.7109375" style="223" bestFit="1" customWidth="1"/>
    <col min="7" max="7" width="8.7109375" style="223" customWidth="1"/>
    <col min="8" max="8" width="14.140625" style="225" hidden="1" customWidth="1" outlineLevel="1"/>
    <col min="9" max="9" width="13.85546875" style="225" hidden="1" customWidth="1" outlineLevel="1"/>
    <col min="10" max="10" width="12" style="225" hidden="1" customWidth="1" outlineLevel="1"/>
    <col min="11" max="11" width="12.85546875" style="225" hidden="1" customWidth="1" outlineLevel="1"/>
    <col min="12" max="12" width="14.140625" style="225" hidden="1" customWidth="1" outlineLevel="1"/>
    <col min="13" max="13" width="7.42578125" style="223" hidden="1" customWidth="1" outlineLevel="1"/>
    <col min="14" max="14" width="6.85546875" style="223" hidden="1" customWidth="1" outlineLevel="1"/>
    <col min="15" max="15" width="12.42578125" style="223" hidden="1" customWidth="1" outlineLevel="1"/>
    <col min="16" max="16" width="2.85546875" style="223" customWidth="1" collapsed="1"/>
    <col min="17" max="17" width="14.140625" style="225" customWidth="1"/>
    <col min="18" max="18" width="9.140625" style="223"/>
    <col min="19" max="20" width="12.140625" style="223" customWidth="1"/>
    <col min="21" max="21" width="11.5703125" style="223" bestFit="1" customWidth="1"/>
    <col min="22" max="22" width="13" style="223" customWidth="1"/>
    <col min="23" max="23" width="13.42578125" style="223" customWidth="1"/>
    <col min="24" max="24" width="11.5703125" style="223" bestFit="1" customWidth="1"/>
    <col min="25" max="25" width="13.42578125" style="223" customWidth="1"/>
    <col min="26" max="26" width="12.5703125" style="223" bestFit="1" customWidth="1"/>
    <col min="27" max="28" width="13.7109375" style="223" bestFit="1" customWidth="1"/>
    <col min="29" max="29" width="10" style="223" customWidth="1"/>
    <col min="30" max="30" width="12.7109375" style="223" customWidth="1"/>
    <col min="31" max="31" width="14.28515625" style="223" customWidth="1"/>
    <col min="32" max="257" width="9.140625" style="223"/>
    <col min="258" max="258" width="3.42578125" style="223" customWidth="1"/>
    <col min="259" max="259" width="25.28515625" style="223" customWidth="1"/>
    <col min="260" max="260" width="11.140625" style="223" customWidth="1"/>
    <col min="261" max="261" width="10.140625" style="223" bestFit="1" customWidth="1"/>
    <col min="262" max="262" width="10.140625" style="223" customWidth="1"/>
    <col min="263" max="263" width="9.140625" style="223" customWidth="1"/>
    <col min="264" max="264" width="14.5703125" style="223" customWidth="1"/>
    <col min="265" max="265" width="12.7109375" style="223" customWidth="1"/>
    <col min="266" max="266" width="11.28515625" style="223" bestFit="1" customWidth="1"/>
    <col min="267" max="267" width="12.85546875" style="223" customWidth="1"/>
    <col min="268" max="268" width="14.140625" style="223" customWidth="1"/>
    <col min="269" max="270" width="9.140625" style="223"/>
    <col min="271" max="271" width="11.5703125" style="223" bestFit="1" customWidth="1"/>
    <col min="272" max="272" width="2.85546875" style="223" customWidth="1"/>
    <col min="273" max="273" width="14.140625" style="223" customWidth="1"/>
    <col min="274" max="274" width="9.140625" style="223"/>
    <col min="275" max="276" width="12.140625" style="223" customWidth="1"/>
    <col min="277" max="277" width="11.5703125" style="223" bestFit="1" customWidth="1"/>
    <col min="278" max="278" width="13" style="223" customWidth="1"/>
    <col min="279" max="279" width="13.42578125" style="223" customWidth="1"/>
    <col min="280" max="280" width="9.140625" style="223"/>
    <col min="281" max="281" width="13.42578125" style="223" customWidth="1"/>
    <col min="282" max="282" width="9.140625" style="223"/>
    <col min="283" max="283" width="10.85546875" style="223" customWidth="1"/>
    <col min="284" max="284" width="11.140625" style="223" customWidth="1"/>
    <col min="285" max="285" width="10" style="223" customWidth="1"/>
    <col min="286" max="286" width="11.5703125" style="223" customWidth="1"/>
    <col min="287" max="287" width="14.28515625" style="223" customWidth="1"/>
    <col min="288" max="513" width="9.140625" style="223"/>
    <col min="514" max="514" width="3.42578125" style="223" customWidth="1"/>
    <col min="515" max="515" width="25.28515625" style="223" customWidth="1"/>
    <col min="516" max="516" width="11.140625" style="223" customWidth="1"/>
    <col min="517" max="517" width="10.140625" style="223" bestFit="1" customWidth="1"/>
    <col min="518" max="518" width="10.140625" style="223" customWidth="1"/>
    <col min="519" max="519" width="9.140625" style="223" customWidth="1"/>
    <col min="520" max="520" width="14.5703125" style="223" customWidth="1"/>
    <col min="521" max="521" width="12.7109375" style="223" customWidth="1"/>
    <col min="522" max="522" width="11.28515625" style="223" bestFit="1" customWidth="1"/>
    <col min="523" max="523" width="12.85546875" style="223" customWidth="1"/>
    <col min="524" max="524" width="14.140625" style="223" customWidth="1"/>
    <col min="525" max="526" width="9.140625" style="223"/>
    <col min="527" max="527" width="11.5703125" style="223" bestFit="1" customWidth="1"/>
    <col min="528" max="528" width="2.85546875" style="223" customWidth="1"/>
    <col min="529" max="529" width="14.140625" style="223" customWidth="1"/>
    <col min="530" max="530" width="9.140625" style="223"/>
    <col min="531" max="532" width="12.140625" style="223" customWidth="1"/>
    <col min="533" max="533" width="11.5703125" style="223" bestFit="1" customWidth="1"/>
    <col min="534" max="534" width="13" style="223" customWidth="1"/>
    <col min="535" max="535" width="13.42578125" style="223" customWidth="1"/>
    <col min="536" max="536" width="9.140625" style="223"/>
    <col min="537" max="537" width="13.42578125" style="223" customWidth="1"/>
    <col min="538" max="538" width="9.140625" style="223"/>
    <col min="539" max="539" width="10.85546875" style="223" customWidth="1"/>
    <col min="540" max="540" width="11.140625" style="223" customWidth="1"/>
    <col min="541" max="541" width="10" style="223" customWidth="1"/>
    <col min="542" max="542" width="11.5703125" style="223" customWidth="1"/>
    <col min="543" max="543" width="14.28515625" style="223" customWidth="1"/>
    <col min="544" max="769" width="9.140625" style="223"/>
    <col min="770" max="770" width="3.42578125" style="223" customWidth="1"/>
    <col min="771" max="771" width="25.28515625" style="223" customWidth="1"/>
    <col min="772" max="772" width="11.140625" style="223" customWidth="1"/>
    <col min="773" max="773" width="10.140625" style="223" bestFit="1" customWidth="1"/>
    <col min="774" max="774" width="10.140625" style="223" customWidth="1"/>
    <col min="775" max="775" width="9.140625" style="223" customWidth="1"/>
    <col min="776" max="776" width="14.5703125" style="223" customWidth="1"/>
    <col min="777" max="777" width="12.7109375" style="223" customWidth="1"/>
    <col min="778" max="778" width="11.28515625" style="223" bestFit="1" customWidth="1"/>
    <col min="779" max="779" width="12.85546875" style="223" customWidth="1"/>
    <col min="780" max="780" width="14.140625" style="223" customWidth="1"/>
    <col min="781" max="782" width="9.140625" style="223"/>
    <col min="783" max="783" width="11.5703125" style="223" bestFit="1" customWidth="1"/>
    <col min="784" max="784" width="2.85546875" style="223" customWidth="1"/>
    <col min="785" max="785" width="14.140625" style="223" customWidth="1"/>
    <col min="786" max="786" width="9.140625" style="223"/>
    <col min="787" max="788" width="12.140625" style="223" customWidth="1"/>
    <col min="789" max="789" width="11.5703125" style="223" bestFit="1" customWidth="1"/>
    <col min="790" max="790" width="13" style="223" customWidth="1"/>
    <col min="791" max="791" width="13.42578125" style="223" customWidth="1"/>
    <col min="792" max="792" width="9.140625" style="223"/>
    <col min="793" max="793" width="13.42578125" style="223" customWidth="1"/>
    <col min="794" max="794" width="9.140625" style="223"/>
    <col min="795" max="795" width="10.85546875" style="223" customWidth="1"/>
    <col min="796" max="796" width="11.140625" style="223" customWidth="1"/>
    <col min="797" max="797" width="10" style="223" customWidth="1"/>
    <col min="798" max="798" width="11.5703125" style="223" customWidth="1"/>
    <col min="799" max="799" width="14.28515625" style="223" customWidth="1"/>
    <col min="800" max="1025" width="9.140625" style="223"/>
    <col min="1026" max="1026" width="3.42578125" style="223" customWidth="1"/>
    <col min="1027" max="1027" width="25.28515625" style="223" customWidth="1"/>
    <col min="1028" max="1028" width="11.140625" style="223" customWidth="1"/>
    <col min="1029" max="1029" width="10.140625" style="223" bestFit="1" customWidth="1"/>
    <col min="1030" max="1030" width="10.140625" style="223" customWidth="1"/>
    <col min="1031" max="1031" width="9.140625" style="223" customWidth="1"/>
    <col min="1032" max="1032" width="14.5703125" style="223" customWidth="1"/>
    <col min="1033" max="1033" width="12.7109375" style="223" customWidth="1"/>
    <col min="1034" max="1034" width="11.28515625" style="223" bestFit="1" customWidth="1"/>
    <col min="1035" max="1035" width="12.85546875" style="223" customWidth="1"/>
    <col min="1036" max="1036" width="14.140625" style="223" customWidth="1"/>
    <col min="1037" max="1038" width="9.140625" style="223"/>
    <col min="1039" max="1039" width="11.5703125" style="223" bestFit="1" customWidth="1"/>
    <col min="1040" max="1040" width="2.85546875" style="223" customWidth="1"/>
    <col min="1041" max="1041" width="14.140625" style="223" customWidth="1"/>
    <col min="1042" max="1042" width="9.140625" style="223"/>
    <col min="1043" max="1044" width="12.140625" style="223" customWidth="1"/>
    <col min="1045" max="1045" width="11.5703125" style="223" bestFit="1" customWidth="1"/>
    <col min="1046" max="1046" width="13" style="223" customWidth="1"/>
    <col min="1047" max="1047" width="13.42578125" style="223" customWidth="1"/>
    <col min="1048" max="1048" width="9.140625" style="223"/>
    <col min="1049" max="1049" width="13.42578125" style="223" customWidth="1"/>
    <col min="1050" max="1050" width="9.140625" style="223"/>
    <col min="1051" max="1051" width="10.85546875" style="223" customWidth="1"/>
    <col min="1052" max="1052" width="11.140625" style="223" customWidth="1"/>
    <col min="1053" max="1053" width="10" style="223" customWidth="1"/>
    <col min="1054" max="1054" width="11.5703125" style="223" customWidth="1"/>
    <col min="1055" max="1055" width="14.28515625" style="223" customWidth="1"/>
    <col min="1056" max="1281" width="9.140625" style="223"/>
    <col min="1282" max="1282" width="3.42578125" style="223" customWidth="1"/>
    <col min="1283" max="1283" width="25.28515625" style="223" customWidth="1"/>
    <col min="1284" max="1284" width="11.140625" style="223" customWidth="1"/>
    <col min="1285" max="1285" width="10.140625" style="223" bestFit="1" customWidth="1"/>
    <col min="1286" max="1286" width="10.140625" style="223" customWidth="1"/>
    <col min="1287" max="1287" width="9.140625" style="223" customWidth="1"/>
    <col min="1288" max="1288" width="14.5703125" style="223" customWidth="1"/>
    <col min="1289" max="1289" width="12.7109375" style="223" customWidth="1"/>
    <col min="1290" max="1290" width="11.28515625" style="223" bestFit="1" customWidth="1"/>
    <col min="1291" max="1291" width="12.85546875" style="223" customWidth="1"/>
    <col min="1292" max="1292" width="14.140625" style="223" customWidth="1"/>
    <col min="1293" max="1294" width="9.140625" style="223"/>
    <col min="1295" max="1295" width="11.5703125" style="223" bestFit="1" customWidth="1"/>
    <col min="1296" max="1296" width="2.85546875" style="223" customWidth="1"/>
    <col min="1297" max="1297" width="14.140625" style="223" customWidth="1"/>
    <col min="1298" max="1298" width="9.140625" style="223"/>
    <col min="1299" max="1300" width="12.140625" style="223" customWidth="1"/>
    <col min="1301" max="1301" width="11.5703125" style="223" bestFit="1" customWidth="1"/>
    <col min="1302" max="1302" width="13" style="223" customWidth="1"/>
    <col min="1303" max="1303" width="13.42578125" style="223" customWidth="1"/>
    <col min="1304" max="1304" width="9.140625" style="223"/>
    <col min="1305" max="1305" width="13.42578125" style="223" customWidth="1"/>
    <col min="1306" max="1306" width="9.140625" style="223"/>
    <col min="1307" max="1307" width="10.85546875" style="223" customWidth="1"/>
    <col min="1308" max="1308" width="11.140625" style="223" customWidth="1"/>
    <col min="1309" max="1309" width="10" style="223" customWidth="1"/>
    <col min="1310" max="1310" width="11.5703125" style="223" customWidth="1"/>
    <col min="1311" max="1311" width="14.28515625" style="223" customWidth="1"/>
    <col min="1312" max="1537" width="9.140625" style="223"/>
    <col min="1538" max="1538" width="3.42578125" style="223" customWidth="1"/>
    <col min="1539" max="1539" width="25.28515625" style="223" customWidth="1"/>
    <col min="1540" max="1540" width="11.140625" style="223" customWidth="1"/>
    <col min="1541" max="1541" width="10.140625" style="223" bestFit="1" customWidth="1"/>
    <col min="1542" max="1542" width="10.140625" style="223" customWidth="1"/>
    <col min="1543" max="1543" width="9.140625" style="223" customWidth="1"/>
    <col min="1544" max="1544" width="14.5703125" style="223" customWidth="1"/>
    <col min="1545" max="1545" width="12.7109375" style="223" customWidth="1"/>
    <col min="1546" max="1546" width="11.28515625" style="223" bestFit="1" customWidth="1"/>
    <col min="1547" max="1547" width="12.85546875" style="223" customWidth="1"/>
    <col min="1548" max="1548" width="14.140625" style="223" customWidth="1"/>
    <col min="1549" max="1550" width="9.140625" style="223"/>
    <col min="1551" max="1551" width="11.5703125" style="223" bestFit="1" customWidth="1"/>
    <col min="1552" max="1552" width="2.85546875" style="223" customWidth="1"/>
    <col min="1553" max="1553" width="14.140625" style="223" customWidth="1"/>
    <col min="1554" max="1554" width="9.140625" style="223"/>
    <col min="1555" max="1556" width="12.140625" style="223" customWidth="1"/>
    <col min="1557" max="1557" width="11.5703125" style="223" bestFit="1" customWidth="1"/>
    <col min="1558" max="1558" width="13" style="223" customWidth="1"/>
    <col min="1559" max="1559" width="13.42578125" style="223" customWidth="1"/>
    <col min="1560" max="1560" width="9.140625" style="223"/>
    <col min="1561" max="1561" width="13.42578125" style="223" customWidth="1"/>
    <col min="1562" max="1562" width="9.140625" style="223"/>
    <col min="1563" max="1563" width="10.85546875" style="223" customWidth="1"/>
    <col min="1564" max="1564" width="11.140625" style="223" customWidth="1"/>
    <col min="1565" max="1565" width="10" style="223" customWidth="1"/>
    <col min="1566" max="1566" width="11.5703125" style="223" customWidth="1"/>
    <col min="1567" max="1567" width="14.28515625" style="223" customWidth="1"/>
    <col min="1568" max="1793" width="9.140625" style="223"/>
    <col min="1794" max="1794" width="3.42578125" style="223" customWidth="1"/>
    <col min="1795" max="1795" width="25.28515625" style="223" customWidth="1"/>
    <col min="1796" max="1796" width="11.140625" style="223" customWidth="1"/>
    <col min="1797" max="1797" width="10.140625" style="223" bestFit="1" customWidth="1"/>
    <col min="1798" max="1798" width="10.140625" style="223" customWidth="1"/>
    <col min="1799" max="1799" width="9.140625" style="223" customWidth="1"/>
    <col min="1800" max="1800" width="14.5703125" style="223" customWidth="1"/>
    <col min="1801" max="1801" width="12.7109375" style="223" customWidth="1"/>
    <col min="1802" max="1802" width="11.28515625" style="223" bestFit="1" customWidth="1"/>
    <col min="1803" max="1803" width="12.85546875" style="223" customWidth="1"/>
    <col min="1804" max="1804" width="14.140625" style="223" customWidth="1"/>
    <col min="1805" max="1806" width="9.140625" style="223"/>
    <col min="1807" max="1807" width="11.5703125" style="223" bestFit="1" customWidth="1"/>
    <col min="1808" max="1808" width="2.85546875" style="223" customWidth="1"/>
    <col min="1809" max="1809" width="14.140625" style="223" customWidth="1"/>
    <col min="1810" max="1810" width="9.140625" style="223"/>
    <col min="1811" max="1812" width="12.140625" style="223" customWidth="1"/>
    <col min="1813" max="1813" width="11.5703125" style="223" bestFit="1" customWidth="1"/>
    <col min="1814" max="1814" width="13" style="223" customWidth="1"/>
    <col min="1815" max="1815" width="13.42578125" style="223" customWidth="1"/>
    <col min="1816" max="1816" width="9.140625" style="223"/>
    <col min="1817" max="1817" width="13.42578125" style="223" customWidth="1"/>
    <col min="1818" max="1818" width="9.140625" style="223"/>
    <col min="1819" max="1819" width="10.85546875" style="223" customWidth="1"/>
    <col min="1820" max="1820" width="11.140625" style="223" customWidth="1"/>
    <col min="1821" max="1821" width="10" style="223" customWidth="1"/>
    <col min="1822" max="1822" width="11.5703125" style="223" customWidth="1"/>
    <col min="1823" max="1823" width="14.28515625" style="223" customWidth="1"/>
    <col min="1824" max="2049" width="9.140625" style="223"/>
    <col min="2050" max="2050" width="3.42578125" style="223" customWidth="1"/>
    <col min="2051" max="2051" width="25.28515625" style="223" customWidth="1"/>
    <col min="2052" max="2052" width="11.140625" style="223" customWidth="1"/>
    <col min="2053" max="2053" width="10.140625" style="223" bestFit="1" customWidth="1"/>
    <col min="2054" max="2054" width="10.140625" style="223" customWidth="1"/>
    <col min="2055" max="2055" width="9.140625" style="223" customWidth="1"/>
    <col min="2056" max="2056" width="14.5703125" style="223" customWidth="1"/>
    <col min="2057" max="2057" width="12.7109375" style="223" customWidth="1"/>
    <col min="2058" max="2058" width="11.28515625" style="223" bestFit="1" customWidth="1"/>
    <col min="2059" max="2059" width="12.85546875" style="223" customWidth="1"/>
    <col min="2060" max="2060" width="14.140625" style="223" customWidth="1"/>
    <col min="2061" max="2062" width="9.140625" style="223"/>
    <col min="2063" max="2063" width="11.5703125" style="223" bestFit="1" customWidth="1"/>
    <col min="2064" max="2064" width="2.85546875" style="223" customWidth="1"/>
    <col min="2065" max="2065" width="14.140625" style="223" customWidth="1"/>
    <col min="2066" max="2066" width="9.140625" style="223"/>
    <col min="2067" max="2068" width="12.140625" style="223" customWidth="1"/>
    <col min="2069" max="2069" width="11.5703125" style="223" bestFit="1" customWidth="1"/>
    <col min="2070" max="2070" width="13" style="223" customWidth="1"/>
    <col min="2071" max="2071" width="13.42578125" style="223" customWidth="1"/>
    <col min="2072" max="2072" width="9.140625" style="223"/>
    <col min="2073" max="2073" width="13.42578125" style="223" customWidth="1"/>
    <col min="2074" max="2074" width="9.140625" style="223"/>
    <col min="2075" max="2075" width="10.85546875" style="223" customWidth="1"/>
    <col min="2076" max="2076" width="11.140625" style="223" customWidth="1"/>
    <col min="2077" max="2077" width="10" style="223" customWidth="1"/>
    <col min="2078" max="2078" width="11.5703125" style="223" customWidth="1"/>
    <col min="2079" max="2079" width="14.28515625" style="223" customWidth="1"/>
    <col min="2080" max="2305" width="9.140625" style="223"/>
    <col min="2306" max="2306" width="3.42578125" style="223" customWidth="1"/>
    <col min="2307" max="2307" width="25.28515625" style="223" customWidth="1"/>
    <col min="2308" max="2308" width="11.140625" style="223" customWidth="1"/>
    <col min="2309" max="2309" width="10.140625" style="223" bestFit="1" customWidth="1"/>
    <col min="2310" max="2310" width="10.140625" style="223" customWidth="1"/>
    <col min="2311" max="2311" width="9.140625" style="223" customWidth="1"/>
    <col min="2312" max="2312" width="14.5703125" style="223" customWidth="1"/>
    <col min="2313" max="2313" width="12.7109375" style="223" customWidth="1"/>
    <col min="2314" max="2314" width="11.28515625" style="223" bestFit="1" customWidth="1"/>
    <col min="2315" max="2315" width="12.85546875" style="223" customWidth="1"/>
    <col min="2316" max="2316" width="14.140625" style="223" customWidth="1"/>
    <col min="2317" max="2318" width="9.140625" style="223"/>
    <col min="2319" max="2319" width="11.5703125" style="223" bestFit="1" customWidth="1"/>
    <col min="2320" max="2320" width="2.85546875" style="223" customWidth="1"/>
    <col min="2321" max="2321" width="14.140625" style="223" customWidth="1"/>
    <col min="2322" max="2322" width="9.140625" style="223"/>
    <col min="2323" max="2324" width="12.140625" style="223" customWidth="1"/>
    <col min="2325" max="2325" width="11.5703125" style="223" bestFit="1" customWidth="1"/>
    <col min="2326" max="2326" width="13" style="223" customWidth="1"/>
    <col min="2327" max="2327" width="13.42578125" style="223" customWidth="1"/>
    <col min="2328" max="2328" width="9.140625" style="223"/>
    <col min="2329" max="2329" width="13.42578125" style="223" customWidth="1"/>
    <col min="2330" max="2330" width="9.140625" style="223"/>
    <col min="2331" max="2331" width="10.85546875" style="223" customWidth="1"/>
    <col min="2332" max="2332" width="11.140625" style="223" customWidth="1"/>
    <col min="2333" max="2333" width="10" style="223" customWidth="1"/>
    <col min="2334" max="2334" width="11.5703125" style="223" customWidth="1"/>
    <col min="2335" max="2335" width="14.28515625" style="223" customWidth="1"/>
    <col min="2336" max="2561" width="9.140625" style="223"/>
    <col min="2562" max="2562" width="3.42578125" style="223" customWidth="1"/>
    <col min="2563" max="2563" width="25.28515625" style="223" customWidth="1"/>
    <col min="2564" max="2564" width="11.140625" style="223" customWidth="1"/>
    <col min="2565" max="2565" width="10.140625" style="223" bestFit="1" customWidth="1"/>
    <col min="2566" max="2566" width="10.140625" style="223" customWidth="1"/>
    <col min="2567" max="2567" width="9.140625" style="223" customWidth="1"/>
    <col min="2568" max="2568" width="14.5703125" style="223" customWidth="1"/>
    <col min="2569" max="2569" width="12.7109375" style="223" customWidth="1"/>
    <col min="2570" max="2570" width="11.28515625" style="223" bestFit="1" customWidth="1"/>
    <col min="2571" max="2571" width="12.85546875" style="223" customWidth="1"/>
    <col min="2572" max="2572" width="14.140625" style="223" customWidth="1"/>
    <col min="2573" max="2574" width="9.140625" style="223"/>
    <col min="2575" max="2575" width="11.5703125" style="223" bestFit="1" customWidth="1"/>
    <col min="2576" max="2576" width="2.85546875" style="223" customWidth="1"/>
    <col min="2577" max="2577" width="14.140625" style="223" customWidth="1"/>
    <col min="2578" max="2578" width="9.140625" style="223"/>
    <col min="2579" max="2580" width="12.140625" style="223" customWidth="1"/>
    <col min="2581" max="2581" width="11.5703125" style="223" bestFit="1" customWidth="1"/>
    <col min="2582" max="2582" width="13" style="223" customWidth="1"/>
    <col min="2583" max="2583" width="13.42578125" style="223" customWidth="1"/>
    <col min="2584" max="2584" width="9.140625" style="223"/>
    <col min="2585" max="2585" width="13.42578125" style="223" customWidth="1"/>
    <col min="2586" max="2586" width="9.140625" style="223"/>
    <col min="2587" max="2587" width="10.85546875" style="223" customWidth="1"/>
    <col min="2588" max="2588" width="11.140625" style="223" customWidth="1"/>
    <col min="2589" max="2589" width="10" style="223" customWidth="1"/>
    <col min="2590" max="2590" width="11.5703125" style="223" customWidth="1"/>
    <col min="2591" max="2591" width="14.28515625" style="223" customWidth="1"/>
    <col min="2592" max="2817" width="9.140625" style="223"/>
    <col min="2818" max="2818" width="3.42578125" style="223" customWidth="1"/>
    <col min="2819" max="2819" width="25.28515625" style="223" customWidth="1"/>
    <col min="2820" max="2820" width="11.140625" style="223" customWidth="1"/>
    <col min="2821" max="2821" width="10.140625" style="223" bestFit="1" customWidth="1"/>
    <col min="2822" max="2822" width="10.140625" style="223" customWidth="1"/>
    <col min="2823" max="2823" width="9.140625" style="223" customWidth="1"/>
    <col min="2824" max="2824" width="14.5703125" style="223" customWidth="1"/>
    <col min="2825" max="2825" width="12.7109375" style="223" customWidth="1"/>
    <col min="2826" max="2826" width="11.28515625" style="223" bestFit="1" customWidth="1"/>
    <col min="2827" max="2827" width="12.85546875" style="223" customWidth="1"/>
    <col min="2828" max="2828" width="14.140625" style="223" customWidth="1"/>
    <col min="2829" max="2830" width="9.140625" style="223"/>
    <col min="2831" max="2831" width="11.5703125" style="223" bestFit="1" customWidth="1"/>
    <col min="2832" max="2832" width="2.85546875" style="223" customWidth="1"/>
    <col min="2833" max="2833" width="14.140625" style="223" customWidth="1"/>
    <col min="2834" max="2834" width="9.140625" style="223"/>
    <col min="2835" max="2836" width="12.140625" style="223" customWidth="1"/>
    <col min="2837" max="2837" width="11.5703125" style="223" bestFit="1" customWidth="1"/>
    <col min="2838" max="2838" width="13" style="223" customWidth="1"/>
    <col min="2839" max="2839" width="13.42578125" style="223" customWidth="1"/>
    <col min="2840" max="2840" width="9.140625" style="223"/>
    <col min="2841" max="2841" width="13.42578125" style="223" customWidth="1"/>
    <col min="2842" max="2842" width="9.140625" style="223"/>
    <col min="2843" max="2843" width="10.85546875" style="223" customWidth="1"/>
    <col min="2844" max="2844" width="11.140625" style="223" customWidth="1"/>
    <col min="2845" max="2845" width="10" style="223" customWidth="1"/>
    <col min="2846" max="2846" width="11.5703125" style="223" customWidth="1"/>
    <col min="2847" max="2847" width="14.28515625" style="223" customWidth="1"/>
    <col min="2848" max="3073" width="9.140625" style="223"/>
    <col min="3074" max="3074" width="3.42578125" style="223" customWidth="1"/>
    <col min="3075" max="3075" width="25.28515625" style="223" customWidth="1"/>
    <col min="3076" max="3076" width="11.140625" style="223" customWidth="1"/>
    <col min="3077" max="3077" width="10.140625" style="223" bestFit="1" customWidth="1"/>
    <col min="3078" max="3078" width="10.140625" style="223" customWidth="1"/>
    <col min="3079" max="3079" width="9.140625" style="223" customWidth="1"/>
    <col min="3080" max="3080" width="14.5703125" style="223" customWidth="1"/>
    <col min="3081" max="3081" width="12.7109375" style="223" customWidth="1"/>
    <col min="3082" max="3082" width="11.28515625" style="223" bestFit="1" customWidth="1"/>
    <col min="3083" max="3083" width="12.85546875" style="223" customWidth="1"/>
    <col min="3084" max="3084" width="14.140625" style="223" customWidth="1"/>
    <col min="3085" max="3086" width="9.140625" style="223"/>
    <col min="3087" max="3087" width="11.5703125" style="223" bestFit="1" customWidth="1"/>
    <col min="3088" max="3088" width="2.85546875" style="223" customWidth="1"/>
    <col min="3089" max="3089" width="14.140625" style="223" customWidth="1"/>
    <col min="3090" max="3090" width="9.140625" style="223"/>
    <col min="3091" max="3092" width="12.140625" style="223" customWidth="1"/>
    <col min="3093" max="3093" width="11.5703125" style="223" bestFit="1" customWidth="1"/>
    <col min="3094" max="3094" width="13" style="223" customWidth="1"/>
    <col min="3095" max="3095" width="13.42578125" style="223" customWidth="1"/>
    <col min="3096" max="3096" width="9.140625" style="223"/>
    <col min="3097" max="3097" width="13.42578125" style="223" customWidth="1"/>
    <col min="3098" max="3098" width="9.140625" style="223"/>
    <col min="3099" max="3099" width="10.85546875" style="223" customWidth="1"/>
    <col min="3100" max="3100" width="11.140625" style="223" customWidth="1"/>
    <col min="3101" max="3101" width="10" style="223" customWidth="1"/>
    <col min="3102" max="3102" width="11.5703125" style="223" customWidth="1"/>
    <col min="3103" max="3103" width="14.28515625" style="223" customWidth="1"/>
    <col min="3104" max="3329" width="9.140625" style="223"/>
    <col min="3330" max="3330" width="3.42578125" style="223" customWidth="1"/>
    <col min="3331" max="3331" width="25.28515625" style="223" customWidth="1"/>
    <col min="3332" max="3332" width="11.140625" style="223" customWidth="1"/>
    <col min="3333" max="3333" width="10.140625" style="223" bestFit="1" customWidth="1"/>
    <col min="3334" max="3334" width="10.140625" style="223" customWidth="1"/>
    <col min="3335" max="3335" width="9.140625" style="223" customWidth="1"/>
    <col min="3336" max="3336" width="14.5703125" style="223" customWidth="1"/>
    <col min="3337" max="3337" width="12.7109375" style="223" customWidth="1"/>
    <col min="3338" max="3338" width="11.28515625" style="223" bestFit="1" customWidth="1"/>
    <col min="3339" max="3339" width="12.85546875" style="223" customWidth="1"/>
    <col min="3340" max="3340" width="14.140625" style="223" customWidth="1"/>
    <col min="3341" max="3342" width="9.140625" style="223"/>
    <col min="3343" max="3343" width="11.5703125" style="223" bestFit="1" customWidth="1"/>
    <col min="3344" max="3344" width="2.85546875" style="223" customWidth="1"/>
    <col min="3345" max="3345" width="14.140625" style="223" customWidth="1"/>
    <col min="3346" max="3346" width="9.140625" style="223"/>
    <col min="3347" max="3348" width="12.140625" style="223" customWidth="1"/>
    <col min="3349" max="3349" width="11.5703125" style="223" bestFit="1" customWidth="1"/>
    <col min="3350" max="3350" width="13" style="223" customWidth="1"/>
    <col min="3351" max="3351" width="13.42578125" style="223" customWidth="1"/>
    <col min="3352" max="3352" width="9.140625" style="223"/>
    <col min="3353" max="3353" width="13.42578125" style="223" customWidth="1"/>
    <col min="3354" max="3354" width="9.140625" style="223"/>
    <col min="3355" max="3355" width="10.85546875" style="223" customWidth="1"/>
    <col min="3356" max="3356" width="11.140625" style="223" customWidth="1"/>
    <col min="3357" max="3357" width="10" style="223" customWidth="1"/>
    <col min="3358" max="3358" width="11.5703125" style="223" customWidth="1"/>
    <col min="3359" max="3359" width="14.28515625" style="223" customWidth="1"/>
    <col min="3360" max="3585" width="9.140625" style="223"/>
    <col min="3586" max="3586" width="3.42578125" style="223" customWidth="1"/>
    <col min="3587" max="3587" width="25.28515625" style="223" customWidth="1"/>
    <col min="3588" max="3588" width="11.140625" style="223" customWidth="1"/>
    <col min="3589" max="3589" width="10.140625" style="223" bestFit="1" customWidth="1"/>
    <col min="3590" max="3590" width="10.140625" style="223" customWidth="1"/>
    <col min="3591" max="3591" width="9.140625" style="223" customWidth="1"/>
    <col min="3592" max="3592" width="14.5703125" style="223" customWidth="1"/>
    <col min="3593" max="3593" width="12.7109375" style="223" customWidth="1"/>
    <col min="3594" max="3594" width="11.28515625" style="223" bestFit="1" customWidth="1"/>
    <col min="3595" max="3595" width="12.85546875" style="223" customWidth="1"/>
    <col min="3596" max="3596" width="14.140625" style="223" customWidth="1"/>
    <col min="3597" max="3598" width="9.140625" style="223"/>
    <col min="3599" max="3599" width="11.5703125" style="223" bestFit="1" customWidth="1"/>
    <col min="3600" max="3600" width="2.85546875" style="223" customWidth="1"/>
    <col min="3601" max="3601" width="14.140625" style="223" customWidth="1"/>
    <col min="3602" max="3602" width="9.140625" style="223"/>
    <col min="3603" max="3604" width="12.140625" style="223" customWidth="1"/>
    <col min="3605" max="3605" width="11.5703125" style="223" bestFit="1" customWidth="1"/>
    <col min="3606" max="3606" width="13" style="223" customWidth="1"/>
    <col min="3607" max="3607" width="13.42578125" style="223" customWidth="1"/>
    <col min="3608" max="3608" width="9.140625" style="223"/>
    <col min="3609" max="3609" width="13.42578125" style="223" customWidth="1"/>
    <col min="3610" max="3610" width="9.140625" style="223"/>
    <col min="3611" max="3611" width="10.85546875" style="223" customWidth="1"/>
    <col min="3612" max="3612" width="11.140625" style="223" customWidth="1"/>
    <col min="3613" max="3613" width="10" style="223" customWidth="1"/>
    <col min="3614" max="3614" width="11.5703125" style="223" customWidth="1"/>
    <col min="3615" max="3615" width="14.28515625" style="223" customWidth="1"/>
    <col min="3616" max="3841" width="9.140625" style="223"/>
    <col min="3842" max="3842" width="3.42578125" style="223" customWidth="1"/>
    <col min="3843" max="3843" width="25.28515625" style="223" customWidth="1"/>
    <col min="3844" max="3844" width="11.140625" style="223" customWidth="1"/>
    <col min="3845" max="3845" width="10.140625" style="223" bestFit="1" customWidth="1"/>
    <col min="3846" max="3846" width="10.140625" style="223" customWidth="1"/>
    <col min="3847" max="3847" width="9.140625" style="223" customWidth="1"/>
    <col min="3848" max="3848" width="14.5703125" style="223" customWidth="1"/>
    <col min="3849" max="3849" width="12.7109375" style="223" customWidth="1"/>
    <col min="3850" max="3850" width="11.28515625" style="223" bestFit="1" customWidth="1"/>
    <col min="3851" max="3851" width="12.85546875" style="223" customWidth="1"/>
    <col min="3852" max="3852" width="14.140625" style="223" customWidth="1"/>
    <col min="3853" max="3854" width="9.140625" style="223"/>
    <col min="3855" max="3855" width="11.5703125" style="223" bestFit="1" customWidth="1"/>
    <col min="3856" max="3856" width="2.85546875" style="223" customWidth="1"/>
    <col min="3857" max="3857" width="14.140625" style="223" customWidth="1"/>
    <col min="3858" max="3858" width="9.140625" style="223"/>
    <col min="3859" max="3860" width="12.140625" style="223" customWidth="1"/>
    <col min="3861" max="3861" width="11.5703125" style="223" bestFit="1" customWidth="1"/>
    <col min="3862" max="3862" width="13" style="223" customWidth="1"/>
    <col min="3863" max="3863" width="13.42578125" style="223" customWidth="1"/>
    <col min="3864" max="3864" width="9.140625" style="223"/>
    <col min="3865" max="3865" width="13.42578125" style="223" customWidth="1"/>
    <col min="3866" max="3866" width="9.140625" style="223"/>
    <col min="3867" max="3867" width="10.85546875" style="223" customWidth="1"/>
    <col min="3868" max="3868" width="11.140625" style="223" customWidth="1"/>
    <col min="3869" max="3869" width="10" style="223" customWidth="1"/>
    <col min="3870" max="3870" width="11.5703125" style="223" customWidth="1"/>
    <col min="3871" max="3871" width="14.28515625" style="223" customWidth="1"/>
    <col min="3872" max="4097" width="9.140625" style="223"/>
    <col min="4098" max="4098" width="3.42578125" style="223" customWidth="1"/>
    <col min="4099" max="4099" width="25.28515625" style="223" customWidth="1"/>
    <col min="4100" max="4100" width="11.140625" style="223" customWidth="1"/>
    <col min="4101" max="4101" width="10.140625" style="223" bestFit="1" customWidth="1"/>
    <col min="4102" max="4102" width="10.140625" style="223" customWidth="1"/>
    <col min="4103" max="4103" width="9.140625" style="223" customWidth="1"/>
    <col min="4104" max="4104" width="14.5703125" style="223" customWidth="1"/>
    <col min="4105" max="4105" width="12.7109375" style="223" customWidth="1"/>
    <col min="4106" max="4106" width="11.28515625" style="223" bestFit="1" customWidth="1"/>
    <col min="4107" max="4107" width="12.85546875" style="223" customWidth="1"/>
    <col min="4108" max="4108" width="14.140625" style="223" customWidth="1"/>
    <col min="4109" max="4110" width="9.140625" style="223"/>
    <col min="4111" max="4111" width="11.5703125" style="223" bestFit="1" customWidth="1"/>
    <col min="4112" max="4112" width="2.85546875" style="223" customWidth="1"/>
    <col min="4113" max="4113" width="14.140625" style="223" customWidth="1"/>
    <col min="4114" max="4114" width="9.140625" style="223"/>
    <col min="4115" max="4116" width="12.140625" style="223" customWidth="1"/>
    <col min="4117" max="4117" width="11.5703125" style="223" bestFit="1" customWidth="1"/>
    <col min="4118" max="4118" width="13" style="223" customWidth="1"/>
    <col min="4119" max="4119" width="13.42578125" style="223" customWidth="1"/>
    <col min="4120" max="4120" width="9.140625" style="223"/>
    <col min="4121" max="4121" width="13.42578125" style="223" customWidth="1"/>
    <col min="4122" max="4122" width="9.140625" style="223"/>
    <col min="4123" max="4123" width="10.85546875" style="223" customWidth="1"/>
    <col min="4124" max="4124" width="11.140625" style="223" customWidth="1"/>
    <col min="4125" max="4125" width="10" style="223" customWidth="1"/>
    <col min="4126" max="4126" width="11.5703125" style="223" customWidth="1"/>
    <col min="4127" max="4127" width="14.28515625" style="223" customWidth="1"/>
    <col min="4128" max="4353" width="9.140625" style="223"/>
    <col min="4354" max="4354" width="3.42578125" style="223" customWidth="1"/>
    <col min="4355" max="4355" width="25.28515625" style="223" customWidth="1"/>
    <col min="4356" max="4356" width="11.140625" style="223" customWidth="1"/>
    <col min="4357" max="4357" width="10.140625" style="223" bestFit="1" customWidth="1"/>
    <col min="4358" max="4358" width="10.140625" style="223" customWidth="1"/>
    <col min="4359" max="4359" width="9.140625" style="223" customWidth="1"/>
    <col min="4360" max="4360" width="14.5703125" style="223" customWidth="1"/>
    <col min="4361" max="4361" width="12.7109375" style="223" customWidth="1"/>
    <col min="4362" max="4362" width="11.28515625" style="223" bestFit="1" customWidth="1"/>
    <col min="4363" max="4363" width="12.85546875" style="223" customWidth="1"/>
    <col min="4364" max="4364" width="14.140625" style="223" customWidth="1"/>
    <col min="4365" max="4366" width="9.140625" style="223"/>
    <col min="4367" max="4367" width="11.5703125" style="223" bestFit="1" customWidth="1"/>
    <col min="4368" max="4368" width="2.85546875" style="223" customWidth="1"/>
    <col min="4369" max="4369" width="14.140625" style="223" customWidth="1"/>
    <col min="4370" max="4370" width="9.140625" style="223"/>
    <col min="4371" max="4372" width="12.140625" style="223" customWidth="1"/>
    <col min="4373" max="4373" width="11.5703125" style="223" bestFit="1" customWidth="1"/>
    <col min="4374" max="4374" width="13" style="223" customWidth="1"/>
    <col min="4375" max="4375" width="13.42578125" style="223" customWidth="1"/>
    <col min="4376" max="4376" width="9.140625" style="223"/>
    <col min="4377" max="4377" width="13.42578125" style="223" customWidth="1"/>
    <col min="4378" max="4378" width="9.140625" style="223"/>
    <col min="4379" max="4379" width="10.85546875" style="223" customWidth="1"/>
    <col min="4380" max="4380" width="11.140625" style="223" customWidth="1"/>
    <col min="4381" max="4381" width="10" style="223" customWidth="1"/>
    <col min="4382" max="4382" width="11.5703125" style="223" customWidth="1"/>
    <col min="4383" max="4383" width="14.28515625" style="223" customWidth="1"/>
    <col min="4384" max="4609" width="9.140625" style="223"/>
    <col min="4610" max="4610" width="3.42578125" style="223" customWidth="1"/>
    <col min="4611" max="4611" width="25.28515625" style="223" customWidth="1"/>
    <col min="4612" max="4612" width="11.140625" style="223" customWidth="1"/>
    <col min="4613" max="4613" width="10.140625" style="223" bestFit="1" customWidth="1"/>
    <col min="4614" max="4614" width="10.140625" style="223" customWidth="1"/>
    <col min="4615" max="4615" width="9.140625" style="223" customWidth="1"/>
    <col min="4616" max="4616" width="14.5703125" style="223" customWidth="1"/>
    <col min="4617" max="4617" width="12.7109375" style="223" customWidth="1"/>
    <col min="4618" max="4618" width="11.28515625" style="223" bestFit="1" customWidth="1"/>
    <col min="4619" max="4619" width="12.85546875" style="223" customWidth="1"/>
    <col min="4620" max="4620" width="14.140625" style="223" customWidth="1"/>
    <col min="4621" max="4622" width="9.140625" style="223"/>
    <col min="4623" max="4623" width="11.5703125" style="223" bestFit="1" customWidth="1"/>
    <col min="4624" max="4624" width="2.85546875" style="223" customWidth="1"/>
    <col min="4625" max="4625" width="14.140625" style="223" customWidth="1"/>
    <col min="4626" max="4626" width="9.140625" style="223"/>
    <col min="4627" max="4628" width="12.140625" style="223" customWidth="1"/>
    <col min="4629" max="4629" width="11.5703125" style="223" bestFit="1" customWidth="1"/>
    <col min="4630" max="4630" width="13" style="223" customWidth="1"/>
    <col min="4631" max="4631" width="13.42578125" style="223" customWidth="1"/>
    <col min="4632" max="4632" width="9.140625" style="223"/>
    <col min="4633" max="4633" width="13.42578125" style="223" customWidth="1"/>
    <col min="4634" max="4634" width="9.140625" style="223"/>
    <col min="4635" max="4635" width="10.85546875" style="223" customWidth="1"/>
    <col min="4636" max="4636" width="11.140625" style="223" customWidth="1"/>
    <col min="4637" max="4637" width="10" style="223" customWidth="1"/>
    <col min="4638" max="4638" width="11.5703125" style="223" customWidth="1"/>
    <col min="4639" max="4639" width="14.28515625" style="223" customWidth="1"/>
    <col min="4640" max="4865" width="9.140625" style="223"/>
    <col min="4866" max="4866" width="3.42578125" style="223" customWidth="1"/>
    <col min="4867" max="4867" width="25.28515625" style="223" customWidth="1"/>
    <col min="4868" max="4868" width="11.140625" style="223" customWidth="1"/>
    <col min="4869" max="4869" width="10.140625" style="223" bestFit="1" customWidth="1"/>
    <col min="4870" max="4870" width="10.140625" style="223" customWidth="1"/>
    <col min="4871" max="4871" width="9.140625" style="223" customWidth="1"/>
    <col min="4872" max="4872" width="14.5703125" style="223" customWidth="1"/>
    <col min="4873" max="4873" width="12.7109375" style="223" customWidth="1"/>
    <col min="4874" max="4874" width="11.28515625" style="223" bestFit="1" customWidth="1"/>
    <col min="4875" max="4875" width="12.85546875" style="223" customWidth="1"/>
    <col min="4876" max="4876" width="14.140625" style="223" customWidth="1"/>
    <col min="4877" max="4878" width="9.140625" style="223"/>
    <col min="4879" max="4879" width="11.5703125" style="223" bestFit="1" customWidth="1"/>
    <col min="4880" max="4880" width="2.85546875" style="223" customWidth="1"/>
    <col min="4881" max="4881" width="14.140625" style="223" customWidth="1"/>
    <col min="4882" max="4882" width="9.140625" style="223"/>
    <col min="4883" max="4884" width="12.140625" style="223" customWidth="1"/>
    <col min="4885" max="4885" width="11.5703125" style="223" bestFit="1" customWidth="1"/>
    <col min="4886" max="4886" width="13" style="223" customWidth="1"/>
    <col min="4887" max="4887" width="13.42578125" style="223" customWidth="1"/>
    <col min="4888" max="4888" width="9.140625" style="223"/>
    <col min="4889" max="4889" width="13.42578125" style="223" customWidth="1"/>
    <col min="4890" max="4890" width="9.140625" style="223"/>
    <col min="4891" max="4891" width="10.85546875" style="223" customWidth="1"/>
    <col min="4892" max="4892" width="11.140625" style="223" customWidth="1"/>
    <col min="4893" max="4893" width="10" style="223" customWidth="1"/>
    <col min="4894" max="4894" width="11.5703125" style="223" customWidth="1"/>
    <col min="4895" max="4895" width="14.28515625" style="223" customWidth="1"/>
    <col min="4896" max="5121" width="9.140625" style="223"/>
    <col min="5122" max="5122" width="3.42578125" style="223" customWidth="1"/>
    <col min="5123" max="5123" width="25.28515625" style="223" customWidth="1"/>
    <col min="5124" max="5124" width="11.140625" style="223" customWidth="1"/>
    <col min="5125" max="5125" width="10.140625" style="223" bestFit="1" customWidth="1"/>
    <col min="5126" max="5126" width="10.140625" style="223" customWidth="1"/>
    <col min="5127" max="5127" width="9.140625" style="223" customWidth="1"/>
    <col min="5128" max="5128" width="14.5703125" style="223" customWidth="1"/>
    <col min="5129" max="5129" width="12.7109375" style="223" customWidth="1"/>
    <col min="5130" max="5130" width="11.28515625" style="223" bestFit="1" customWidth="1"/>
    <col min="5131" max="5131" width="12.85546875" style="223" customWidth="1"/>
    <col min="5132" max="5132" width="14.140625" style="223" customWidth="1"/>
    <col min="5133" max="5134" width="9.140625" style="223"/>
    <col min="5135" max="5135" width="11.5703125" style="223" bestFit="1" customWidth="1"/>
    <col min="5136" max="5136" width="2.85546875" style="223" customWidth="1"/>
    <col min="5137" max="5137" width="14.140625" style="223" customWidth="1"/>
    <col min="5138" max="5138" width="9.140625" style="223"/>
    <col min="5139" max="5140" width="12.140625" style="223" customWidth="1"/>
    <col min="5141" max="5141" width="11.5703125" style="223" bestFit="1" customWidth="1"/>
    <col min="5142" max="5142" width="13" style="223" customWidth="1"/>
    <col min="5143" max="5143" width="13.42578125" style="223" customWidth="1"/>
    <col min="5144" max="5144" width="9.140625" style="223"/>
    <col min="5145" max="5145" width="13.42578125" style="223" customWidth="1"/>
    <col min="5146" max="5146" width="9.140625" style="223"/>
    <col min="5147" max="5147" width="10.85546875" style="223" customWidth="1"/>
    <col min="5148" max="5148" width="11.140625" style="223" customWidth="1"/>
    <col min="5149" max="5149" width="10" style="223" customWidth="1"/>
    <col min="5150" max="5150" width="11.5703125" style="223" customWidth="1"/>
    <col min="5151" max="5151" width="14.28515625" style="223" customWidth="1"/>
    <col min="5152" max="5377" width="9.140625" style="223"/>
    <col min="5378" max="5378" width="3.42578125" style="223" customWidth="1"/>
    <col min="5379" max="5379" width="25.28515625" style="223" customWidth="1"/>
    <col min="5380" max="5380" width="11.140625" style="223" customWidth="1"/>
    <col min="5381" max="5381" width="10.140625" style="223" bestFit="1" customWidth="1"/>
    <col min="5382" max="5382" width="10.140625" style="223" customWidth="1"/>
    <col min="5383" max="5383" width="9.140625" style="223" customWidth="1"/>
    <col min="5384" max="5384" width="14.5703125" style="223" customWidth="1"/>
    <col min="5385" max="5385" width="12.7109375" style="223" customWidth="1"/>
    <col min="5386" max="5386" width="11.28515625" style="223" bestFit="1" customWidth="1"/>
    <col min="5387" max="5387" width="12.85546875" style="223" customWidth="1"/>
    <col min="5388" max="5388" width="14.140625" style="223" customWidth="1"/>
    <col min="5389" max="5390" width="9.140625" style="223"/>
    <col min="5391" max="5391" width="11.5703125" style="223" bestFit="1" customWidth="1"/>
    <col min="5392" max="5392" width="2.85546875" style="223" customWidth="1"/>
    <col min="5393" max="5393" width="14.140625" style="223" customWidth="1"/>
    <col min="5394" max="5394" width="9.140625" style="223"/>
    <col min="5395" max="5396" width="12.140625" style="223" customWidth="1"/>
    <col min="5397" max="5397" width="11.5703125" style="223" bestFit="1" customWidth="1"/>
    <col min="5398" max="5398" width="13" style="223" customWidth="1"/>
    <col min="5399" max="5399" width="13.42578125" style="223" customWidth="1"/>
    <col min="5400" max="5400" width="9.140625" style="223"/>
    <col min="5401" max="5401" width="13.42578125" style="223" customWidth="1"/>
    <col min="5402" max="5402" width="9.140625" style="223"/>
    <col min="5403" max="5403" width="10.85546875" style="223" customWidth="1"/>
    <col min="5404" max="5404" width="11.140625" style="223" customWidth="1"/>
    <col min="5405" max="5405" width="10" style="223" customWidth="1"/>
    <col min="5406" max="5406" width="11.5703125" style="223" customWidth="1"/>
    <col min="5407" max="5407" width="14.28515625" style="223" customWidth="1"/>
    <col min="5408" max="5633" width="9.140625" style="223"/>
    <col min="5634" max="5634" width="3.42578125" style="223" customWidth="1"/>
    <col min="5635" max="5635" width="25.28515625" style="223" customWidth="1"/>
    <col min="5636" max="5636" width="11.140625" style="223" customWidth="1"/>
    <col min="5637" max="5637" width="10.140625" style="223" bestFit="1" customWidth="1"/>
    <col min="5638" max="5638" width="10.140625" style="223" customWidth="1"/>
    <col min="5639" max="5639" width="9.140625" style="223" customWidth="1"/>
    <col min="5640" max="5640" width="14.5703125" style="223" customWidth="1"/>
    <col min="5641" max="5641" width="12.7109375" style="223" customWidth="1"/>
    <col min="5642" max="5642" width="11.28515625" style="223" bestFit="1" customWidth="1"/>
    <col min="5643" max="5643" width="12.85546875" style="223" customWidth="1"/>
    <col min="5644" max="5644" width="14.140625" style="223" customWidth="1"/>
    <col min="5645" max="5646" width="9.140625" style="223"/>
    <col min="5647" max="5647" width="11.5703125" style="223" bestFit="1" customWidth="1"/>
    <col min="5648" max="5648" width="2.85546875" style="223" customWidth="1"/>
    <col min="5649" max="5649" width="14.140625" style="223" customWidth="1"/>
    <col min="5650" max="5650" width="9.140625" style="223"/>
    <col min="5651" max="5652" width="12.140625" style="223" customWidth="1"/>
    <col min="5653" max="5653" width="11.5703125" style="223" bestFit="1" customWidth="1"/>
    <col min="5654" max="5654" width="13" style="223" customWidth="1"/>
    <col min="5655" max="5655" width="13.42578125" style="223" customWidth="1"/>
    <col min="5656" max="5656" width="9.140625" style="223"/>
    <col min="5657" max="5657" width="13.42578125" style="223" customWidth="1"/>
    <col min="5658" max="5658" width="9.140625" style="223"/>
    <col min="5659" max="5659" width="10.85546875" style="223" customWidth="1"/>
    <col min="5660" max="5660" width="11.140625" style="223" customWidth="1"/>
    <col min="5661" max="5661" width="10" style="223" customWidth="1"/>
    <col min="5662" max="5662" width="11.5703125" style="223" customWidth="1"/>
    <col min="5663" max="5663" width="14.28515625" style="223" customWidth="1"/>
    <col min="5664" max="5889" width="9.140625" style="223"/>
    <col min="5890" max="5890" width="3.42578125" style="223" customWidth="1"/>
    <col min="5891" max="5891" width="25.28515625" style="223" customWidth="1"/>
    <col min="5892" max="5892" width="11.140625" style="223" customWidth="1"/>
    <col min="5893" max="5893" width="10.140625" style="223" bestFit="1" customWidth="1"/>
    <col min="5894" max="5894" width="10.140625" style="223" customWidth="1"/>
    <col min="5895" max="5895" width="9.140625" style="223" customWidth="1"/>
    <col min="5896" max="5896" width="14.5703125" style="223" customWidth="1"/>
    <col min="5897" max="5897" width="12.7109375" style="223" customWidth="1"/>
    <col min="5898" max="5898" width="11.28515625" style="223" bestFit="1" customWidth="1"/>
    <col min="5899" max="5899" width="12.85546875" style="223" customWidth="1"/>
    <col min="5900" max="5900" width="14.140625" style="223" customWidth="1"/>
    <col min="5901" max="5902" width="9.140625" style="223"/>
    <col min="5903" max="5903" width="11.5703125" style="223" bestFit="1" customWidth="1"/>
    <col min="5904" max="5904" width="2.85546875" style="223" customWidth="1"/>
    <col min="5905" max="5905" width="14.140625" style="223" customWidth="1"/>
    <col min="5906" max="5906" width="9.140625" style="223"/>
    <col min="5907" max="5908" width="12.140625" style="223" customWidth="1"/>
    <col min="5909" max="5909" width="11.5703125" style="223" bestFit="1" customWidth="1"/>
    <col min="5910" max="5910" width="13" style="223" customWidth="1"/>
    <col min="5911" max="5911" width="13.42578125" style="223" customWidth="1"/>
    <col min="5912" max="5912" width="9.140625" style="223"/>
    <col min="5913" max="5913" width="13.42578125" style="223" customWidth="1"/>
    <col min="5914" max="5914" width="9.140625" style="223"/>
    <col min="5915" max="5915" width="10.85546875" style="223" customWidth="1"/>
    <col min="5916" max="5916" width="11.140625" style="223" customWidth="1"/>
    <col min="5917" max="5917" width="10" style="223" customWidth="1"/>
    <col min="5918" max="5918" width="11.5703125" style="223" customWidth="1"/>
    <col min="5919" max="5919" width="14.28515625" style="223" customWidth="1"/>
    <col min="5920" max="6145" width="9.140625" style="223"/>
    <col min="6146" max="6146" width="3.42578125" style="223" customWidth="1"/>
    <col min="6147" max="6147" width="25.28515625" style="223" customWidth="1"/>
    <col min="6148" max="6148" width="11.140625" style="223" customWidth="1"/>
    <col min="6149" max="6149" width="10.140625" style="223" bestFit="1" customWidth="1"/>
    <col min="6150" max="6150" width="10.140625" style="223" customWidth="1"/>
    <col min="6151" max="6151" width="9.140625" style="223" customWidth="1"/>
    <col min="6152" max="6152" width="14.5703125" style="223" customWidth="1"/>
    <col min="6153" max="6153" width="12.7109375" style="223" customWidth="1"/>
    <col min="6154" max="6154" width="11.28515625" style="223" bestFit="1" customWidth="1"/>
    <col min="6155" max="6155" width="12.85546875" style="223" customWidth="1"/>
    <col min="6156" max="6156" width="14.140625" style="223" customWidth="1"/>
    <col min="6157" max="6158" width="9.140625" style="223"/>
    <col min="6159" max="6159" width="11.5703125" style="223" bestFit="1" customWidth="1"/>
    <col min="6160" max="6160" width="2.85546875" style="223" customWidth="1"/>
    <col min="6161" max="6161" width="14.140625" style="223" customWidth="1"/>
    <col min="6162" max="6162" width="9.140625" style="223"/>
    <col min="6163" max="6164" width="12.140625" style="223" customWidth="1"/>
    <col min="6165" max="6165" width="11.5703125" style="223" bestFit="1" customWidth="1"/>
    <col min="6166" max="6166" width="13" style="223" customWidth="1"/>
    <col min="6167" max="6167" width="13.42578125" style="223" customWidth="1"/>
    <col min="6168" max="6168" width="9.140625" style="223"/>
    <col min="6169" max="6169" width="13.42578125" style="223" customWidth="1"/>
    <col min="6170" max="6170" width="9.140625" style="223"/>
    <col min="6171" max="6171" width="10.85546875" style="223" customWidth="1"/>
    <col min="6172" max="6172" width="11.140625" style="223" customWidth="1"/>
    <col min="6173" max="6173" width="10" style="223" customWidth="1"/>
    <col min="6174" max="6174" width="11.5703125" style="223" customWidth="1"/>
    <col min="6175" max="6175" width="14.28515625" style="223" customWidth="1"/>
    <col min="6176" max="6401" width="9.140625" style="223"/>
    <col min="6402" max="6402" width="3.42578125" style="223" customWidth="1"/>
    <col min="6403" max="6403" width="25.28515625" style="223" customWidth="1"/>
    <col min="6404" max="6404" width="11.140625" style="223" customWidth="1"/>
    <col min="6405" max="6405" width="10.140625" style="223" bestFit="1" customWidth="1"/>
    <col min="6406" max="6406" width="10.140625" style="223" customWidth="1"/>
    <col min="6407" max="6407" width="9.140625" style="223" customWidth="1"/>
    <col min="6408" max="6408" width="14.5703125" style="223" customWidth="1"/>
    <col min="6409" max="6409" width="12.7109375" style="223" customWidth="1"/>
    <col min="6410" max="6410" width="11.28515625" style="223" bestFit="1" customWidth="1"/>
    <col min="6411" max="6411" width="12.85546875" style="223" customWidth="1"/>
    <col min="6412" max="6412" width="14.140625" style="223" customWidth="1"/>
    <col min="6413" max="6414" width="9.140625" style="223"/>
    <col min="6415" max="6415" width="11.5703125" style="223" bestFit="1" customWidth="1"/>
    <col min="6416" max="6416" width="2.85546875" style="223" customWidth="1"/>
    <col min="6417" max="6417" width="14.140625" style="223" customWidth="1"/>
    <col min="6418" max="6418" width="9.140625" style="223"/>
    <col min="6419" max="6420" width="12.140625" style="223" customWidth="1"/>
    <col min="6421" max="6421" width="11.5703125" style="223" bestFit="1" customWidth="1"/>
    <col min="6422" max="6422" width="13" style="223" customWidth="1"/>
    <col min="6423" max="6423" width="13.42578125" style="223" customWidth="1"/>
    <col min="6424" max="6424" width="9.140625" style="223"/>
    <col min="6425" max="6425" width="13.42578125" style="223" customWidth="1"/>
    <col min="6426" max="6426" width="9.140625" style="223"/>
    <col min="6427" max="6427" width="10.85546875" style="223" customWidth="1"/>
    <col min="6428" max="6428" width="11.140625" style="223" customWidth="1"/>
    <col min="6429" max="6429" width="10" style="223" customWidth="1"/>
    <col min="6430" max="6430" width="11.5703125" style="223" customWidth="1"/>
    <col min="6431" max="6431" width="14.28515625" style="223" customWidth="1"/>
    <col min="6432" max="6657" width="9.140625" style="223"/>
    <col min="6658" max="6658" width="3.42578125" style="223" customWidth="1"/>
    <col min="6659" max="6659" width="25.28515625" style="223" customWidth="1"/>
    <col min="6660" max="6660" width="11.140625" style="223" customWidth="1"/>
    <col min="6661" max="6661" width="10.140625" style="223" bestFit="1" customWidth="1"/>
    <col min="6662" max="6662" width="10.140625" style="223" customWidth="1"/>
    <col min="6663" max="6663" width="9.140625" style="223" customWidth="1"/>
    <col min="6664" max="6664" width="14.5703125" style="223" customWidth="1"/>
    <col min="6665" max="6665" width="12.7109375" style="223" customWidth="1"/>
    <col min="6666" max="6666" width="11.28515625" style="223" bestFit="1" customWidth="1"/>
    <col min="6667" max="6667" width="12.85546875" style="223" customWidth="1"/>
    <col min="6668" max="6668" width="14.140625" style="223" customWidth="1"/>
    <col min="6669" max="6670" width="9.140625" style="223"/>
    <col min="6671" max="6671" width="11.5703125" style="223" bestFit="1" customWidth="1"/>
    <col min="6672" max="6672" width="2.85546875" style="223" customWidth="1"/>
    <col min="6673" max="6673" width="14.140625" style="223" customWidth="1"/>
    <col min="6674" max="6674" width="9.140625" style="223"/>
    <col min="6675" max="6676" width="12.140625" style="223" customWidth="1"/>
    <col min="6677" max="6677" width="11.5703125" style="223" bestFit="1" customWidth="1"/>
    <col min="6678" max="6678" width="13" style="223" customWidth="1"/>
    <col min="6679" max="6679" width="13.42578125" style="223" customWidth="1"/>
    <col min="6680" max="6680" width="9.140625" style="223"/>
    <col min="6681" max="6681" width="13.42578125" style="223" customWidth="1"/>
    <col min="6682" max="6682" width="9.140625" style="223"/>
    <col min="6683" max="6683" width="10.85546875" style="223" customWidth="1"/>
    <col min="6684" max="6684" width="11.140625" style="223" customWidth="1"/>
    <col min="6685" max="6685" width="10" style="223" customWidth="1"/>
    <col min="6686" max="6686" width="11.5703125" style="223" customWidth="1"/>
    <col min="6687" max="6687" width="14.28515625" style="223" customWidth="1"/>
    <col min="6688" max="6913" width="9.140625" style="223"/>
    <col min="6914" max="6914" width="3.42578125" style="223" customWidth="1"/>
    <col min="6915" max="6915" width="25.28515625" style="223" customWidth="1"/>
    <col min="6916" max="6916" width="11.140625" style="223" customWidth="1"/>
    <col min="6917" max="6917" width="10.140625" style="223" bestFit="1" customWidth="1"/>
    <col min="6918" max="6918" width="10.140625" style="223" customWidth="1"/>
    <col min="6919" max="6919" width="9.140625" style="223" customWidth="1"/>
    <col min="6920" max="6920" width="14.5703125" style="223" customWidth="1"/>
    <col min="6921" max="6921" width="12.7109375" style="223" customWidth="1"/>
    <col min="6922" max="6922" width="11.28515625" style="223" bestFit="1" customWidth="1"/>
    <col min="6923" max="6923" width="12.85546875" style="223" customWidth="1"/>
    <col min="6924" max="6924" width="14.140625" style="223" customWidth="1"/>
    <col min="6925" max="6926" width="9.140625" style="223"/>
    <col min="6927" max="6927" width="11.5703125" style="223" bestFit="1" customWidth="1"/>
    <col min="6928" max="6928" width="2.85546875" style="223" customWidth="1"/>
    <col min="6929" max="6929" width="14.140625" style="223" customWidth="1"/>
    <col min="6930" max="6930" width="9.140625" style="223"/>
    <col min="6931" max="6932" width="12.140625" style="223" customWidth="1"/>
    <col min="6933" max="6933" width="11.5703125" style="223" bestFit="1" customWidth="1"/>
    <col min="6934" max="6934" width="13" style="223" customWidth="1"/>
    <col min="6935" max="6935" width="13.42578125" style="223" customWidth="1"/>
    <col min="6936" max="6936" width="9.140625" style="223"/>
    <col min="6937" max="6937" width="13.42578125" style="223" customWidth="1"/>
    <col min="6938" max="6938" width="9.140625" style="223"/>
    <col min="6939" max="6939" width="10.85546875" style="223" customWidth="1"/>
    <col min="6940" max="6940" width="11.140625" style="223" customWidth="1"/>
    <col min="6941" max="6941" width="10" style="223" customWidth="1"/>
    <col min="6942" max="6942" width="11.5703125" style="223" customWidth="1"/>
    <col min="6943" max="6943" width="14.28515625" style="223" customWidth="1"/>
    <col min="6944" max="7169" width="9.140625" style="223"/>
    <col min="7170" max="7170" width="3.42578125" style="223" customWidth="1"/>
    <col min="7171" max="7171" width="25.28515625" style="223" customWidth="1"/>
    <col min="7172" max="7172" width="11.140625" style="223" customWidth="1"/>
    <col min="7173" max="7173" width="10.140625" style="223" bestFit="1" customWidth="1"/>
    <col min="7174" max="7174" width="10.140625" style="223" customWidth="1"/>
    <col min="7175" max="7175" width="9.140625" style="223" customWidth="1"/>
    <col min="7176" max="7176" width="14.5703125" style="223" customWidth="1"/>
    <col min="7177" max="7177" width="12.7109375" style="223" customWidth="1"/>
    <col min="7178" max="7178" width="11.28515625" style="223" bestFit="1" customWidth="1"/>
    <col min="7179" max="7179" width="12.85546875" style="223" customWidth="1"/>
    <col min="7180" max="7180" width="14.140625" style="223" customWidth="1"/>
    <col min="7181" max="7182" width="9.140625" style="223"/>
    <col min="7183" max="7183" width="11.5703125" style="223" bestFit="1" customWidth="1"/>
    <col min="7184" max="7184" width="2.85546875" style="223" customWidth="1"/>
    <col min="7185" max="7185" width="14.140625" style="223" customWidth="1"/>
    <col min="7186" max="7186" width="9.140625" style="223"/>
    <col min="7187" max="7188" width="12.140625" style="223" customWidth="1"/>
    <col min="7189" max="7189" width="11.5703125" style="223" bestFit="1" customWidth="1"/>
    <col min="7190" max="7190" width="13" style="223" customWidth="1"/>
    <col min="7191" max="7191" width="13.42578125" style="223" customWidth="1"/>
    <col min="7192" max="7192" width="9.140625" style="223"/>
    <col min="7193" max="7193" width="13.42578125" style="223" customWidth="1"/>
    <col min="7194" max="7194" width="9.140625" style="223"/>
    <col min="7195" max="7195" width="10.85546875" style="223" customWidth="1"/>
    <col min="7196" max="7196" width="11.140625" style="223" customWidth="1"/>
    <col min="7197" max="7197" width="10" style="223" customWidth="1"/>
    <col min="7198" max="7198" width="11.5703125" style="223" customWidth="1"/>
    <col min="7199" max="7199" width="14.28515625" style="223" customWidth="1"/>
    <col min="7200" max="7425" width="9.140625" style="223"/>
    <col min="7426" max="7426" width="3.42578125" style="223" customWidth="1"/>
    <col min="7427" max="7427" width="25.28515625" style="223" customWidth="1"/>
    <col min="7428" max="7428" width="11.140625" style="223" customWidth="1"/>
    <col min="7429" max="7429" width="10.140625" style="223" bestFit="1" customWidth="1"/>
    <col min="7430" max="7430" width="10.140625" style="223" customWidth="1"/>
    <col min="7431" max="7431" width="9.140625" style="223" customWidth="1"/>
    <col min="7432" max="7432" width="14.5703125" style="223" customWidth="1"/>
    <col min="7433" max="7433" width="12.7109375" style="223" customWidth="1"/>
    <col min="7434" max="7434" width="11.28515625" style="223" bestFit="1" customWidth="1"/>
    <col min="7435" max="7435" width="12.85546875" style="223" customWidth="1"/>
    <col min="7436" max="7436" width="14.140625" style="223" customWidth="1"/>
    <col min="7437" max="7438" width="9.140625" style="223"/>
    <col min="7439" max="7439" width="11.5703125" style="223" bestFit="1" customWidth="1"/>
    <col min="7440" max="7440" width="2.85546875" style="223" customWidth="1"/>
    <col min="7441" max="7441" width="14.140625" style="223" customWidth="1"/>
    <col min="7442" max="7442" width="9.140625" style="223"/>
    <col min="7443" max="7444" width="12.140625" style="223" customWidth="1"/>
    <col min="7445" max="7445" width="11.5703125" style="223" bestFit="1" customWidth="1"/>
    <col min="7446" max="7446" width="13" style="223" customWidth="1"/>
    <col min="7447" max="7447" width="13.42578125" style="223" customWidth="1"/>
    <col min="7448" max="7448" width="9.140625" style="223"/>
    <col min="7449" max="7449" width="13.42578125" style="223" customWidth="1"/>
    <col min="7450" max="7450" width="9.140625" style="223"/>
    <col min="7451" max="7451" width="10.85546875" style="223" customWidth="1"/>
    <col min="7452" max="7452" width="11.140625" style="223" customWidth="1"/>
    <col min="7453" max="7453" width="10" style="223" customWidth="1"/>
    <col min="7454" max="7454" width="11.5703125" style="223" customWidth="1"/>
    <col min="7455" max="7455" width="14.28515625" style="223" customWidth="1"/>
    <col min="7456" max="7681" width="9.140625" style="223"/>
    <col min="7682" max="7682" width="3.42578125" style="223" customWidth="1"/>
    <col min="7683" max="7683" width="25.28515625" style="223" customWidth="1"/>
    <col min="7684" max="7684" width="11.140625" style="223" customWidth="1"/>
    <col min="7685" max="7685" width="10.140625" style="223" bestFit="1" customWidth="1"/>
    <col min="7686" max="7686" width="10.140625" style="223" customWidth="1"/>
    <col min="7687" max="7687" width="9.140625" style="223" customWidth="1"/>
    <col min="7688" max="7688" width="14.5703125" style="223" customWidth="1"/>
    <col min="7689" max="7689" width="12.7109375" style="223" customWidth="1"/>
    <col min="7690" max="7690" width="11.28515625" style="223" bestFit="1" customWidth="1"/>
    <col min="7691" max="7691" width="12.85546875" style="223" customWidth="1"/>
    <col min="7692" max="7692" width="14.140625" style="223" customWidth="1"/>
    <col min="7693" max="7694" width="9.140625" style="223"/>
    <col min="7695" max="7695" width="11.5703125" style="223" bestFit="1" customWidth="1"/>
    <col min="7696" max="7696" width="2.85546875" style="223" customWidth="1"/>
    <col min="7697" max="7697" width="14.140625" style="223" customWidth="1"/>
    <col min="7698" max="7698" width="9.140625" style="223"/>
    <col min="7699" max="7700" width="12.140625" style="223" customWidth="1"/>
    <col min="7701" max="7701" width="11.5703125" style="223" bestFit="1" customWidth="1"/>
    <col min="7702" max="7702" width="13" style="223" customWidth="1"/>
    <col min="7703" max="7703" width="13.42578125" style="223" customWidth="1"/>
    <col min="7704" max="7704" width="9.140625" style="223"/>
    <col min="7705" max="7705" width="13.42578125" style="223" customWidth="1"/>
    <col min="7706" max="7706" width="9.140625" style="223"/>
    <col min="7707" max="7707" width="10.85546875" style="223" customWidth="1"/>
    <col min="7708" max="7708" width="11.140625" style="223" customWidth="1"/>
    <col min="7709" max="7709" width="10" style="223" customWidth="1"/>
    <col min="7710" max="7710" width="11.5703125" style="223" customWidth="1"/>
    <col min="7711" max="7711" width="14.28515625" style="223" customWidth="1"/>
    <col min="7712" max="7937" width="9.140625" style="223"/>
    <col min="7938" max="7938" width="3.42578125" style="223" customWidth="1"/>
    <col min="7939" max="7939" width="25.28515625" style="223" customWidth="1"/>
    <col min="7940" max="7940" width="11.140625" style="223" customWidth="1"/>
    <col min="7941" max="7941" width="10.140625" style="223" bestFit="1" customWidth="1"/>
    <col min="7942" max="7942" width="10.140625" style="223" customWidth="1"/>
    <col min="7943" max="7943" width="9.140625" style="223" customWidth="1"/>
    <col min="7944" max="7944" width="14.5703125" style="223" customWidth="1"/>
    <col min="7945" max="7945" width="12.7109375" style="223" customWidth="1"/>
    <col min="7946" max="7946" width="11.28515625" style="223" bestFit="1" customWidth="1"/>
    <col min="7947" max="7947" width="12.85546875" style="223" customWidth="1"/>
    <col min="7948" max="7948" width="14.140625" style="223" customWidth="1"/>
    <col min="7949" max="7950" width="9.140625" style="223"/>
    <col min="7951" max="7951" width="11.5703125" style="223" bestFit="1" customWidth="1"/>
    <col min="7952" max="7952" width="2.85546875" style="223" customWidth="1"/>
    <col min="7953" max="7953" width="14.140625" style="223" customWidth="1"/>
    <col min="7954" max="7954" width="9.140625" style="223"/>
    <col min="7955" max="7956" width="12.140625" style="223" customWidth="1"/>
    <col min="7957" max="7957" width="11.5703125" style="223" bestFit="1" customWidth="1"/>
    <col min="7958" max="7958" width="13" style="223" customWidth="1"/>
    <col min="7959" max="7959" width="13.42578125" style="223" customWidth="1"/>
    <col min="7960" max="7960" width="9.140625" style="223"/>
    <col min="7961" max="7961" width="13.42578125" style="223" customWidth="1"/>
    <col min="7962" max="7962" width="9.140625" style="223"/>
    <col min="7963" max="7963" width="10.85546875" style="223" customWidth="1"/>
    <col min="7964" max="7964" width="11.140625" style="223" customWidth="1"/>
    <col min="7965" max="7965" width="10" style="223" customWidth="1"/>
    <col min="7966" max="7966" width="11.5703125" style="223" customWidth="1"/>
    <col min="7967" max="7967" width="14.28515625" style="223" customWidth="1"/>
    <col min="7968" max="8193" width="9.140625" style="223"/>
    <col min="8194" max="8194" width="3.42578125" style="223" customWidth="1"/>
    <col min="8195" max="8195" width="25.28515625" style="223" customWidth="1"/>
    <col min="8196" max="8196" width="11.140625" style="223" customWidth="1"/>
    <col min="8197" max="8197" width="10.140625" style="223" bestFit="1" customWidth="1"/>
    <col min="8198" max="8198" width="10.140625" style="223" customWidth="1"/>
    <col min="8199" max="8199" width="9.140625" style="223" customWidth="1"/>
    <col min="8200" max="8200" width="14.5703125" style="223" customWidth="1"/>
    <col min="8201" max="8201" width="12.7109375" style="223" customWidth="1"/>
    <col min="8202" max="8202" width="11.28515625" style="223" bestFit="1" customWidth="1"/>
    <col min="8203" max="8203" width="12.85546875" style="223" customWidth="1"/>
    <col min="8204" max="8204" width="14.140625" style="223" customWidth="1"/>
    <col min="8205" max="8206" width="9.140625" style="223"/>
    <col min="8207" max="8207" width="11.5703125" style="223" bestFit="1" customWidth="1"/>
    <col min="8208" max="8208" width="2.85546875" style="223" customWidth="1"/>
    <col min="8209" max="8209" width="14.140625" style="223" customWidth="1"/>
    <col min="8210" max="8210" width="9.140625" style="223"/>
    <col min="8211" max="8212" width="12.140625" style="223" customWidth="1"/>
    <col min="8213" max="8213" width="11.5703125" style="223" bestFit="1" customWidth="1"/>
    <col min="8214" max="8214" width="13" style="223" customWidth="1"/>
    <col min="8215" max="8215" width="13.42578125" style="223" customWidth="1"/>
    <col min="8216" max="8216" width="9.140625" style="223"/>
    <col min="8217" max="8217" width="13.42578125" style="223" customWidth="1"/>
    <col min="8218" max="8218" width="9.140625" style="223"/>
    <col min="8219" max="8219" width="10.85546875" style="223" customWidth="1"/>
    <col min="8220" max="8220" width="11.140625" style="223" customWidth="1"/>
    <col min="8221" max="8221" width="10" style="223" customWidth="1"/>
    <col min="8222" max="8222" width="11.5703125" style="223" customWidth="1"/>
    <col min="8223" max="8223" width="14.28515625" style="223" customWidth="1"/>
    <col min="8224" max="8449" width="9.140625" style="223"/>
    <col min="8450" max="8450" width="3.42578125" style="223" customWidth="1"/>
    <col min="8451" max="8451" width="25.28515625" style="223" customWidth="1"/>
    <col min="8452" max="8452" width="11.140625" style="223" customWidth="1"/>
    <col min="8453" max="8453" width="10.140625" style="223" bestFit="1" customWidth="1"/>
    <col min="8454" max="8454" width="10.140625" style="223" customWidth="1"/>
    <col min="8455" max="8455" width="9.140625" style="223" customWidth="1"/>
    <col min="8456" max="8456" width="14.5703125" style="223" customWidth="1"/>
    <col min="8457" max="8457" width="12.7109375" style="223" customWidth="1"/>
    <col min="8458" max="8458" width="11.28515625" style="223" bestFit="1" customWidth="1"/>
    <col min="8459" max="8459" width="12.85546875" style="223" customWidth="1"/>
    <col min="8460" max="8460" width="14.140625" style="223" customWidth="1"/>
    <col min="8461" max="8462" width="9.140625" style="223"/>
    <col min="8463" max="8463" width="11.5703125" style="223" bestFit="1" customWidth="1"/>
    <col min="8464" max="8464" width="2.85546875" style="223" customWidth="1"/>
    <col min="8465" max="8465" width="14.140625" style="223" customWidth="1"/>
    <col min="8466" max="8466" width="9.140625" style="223"/>
    <col min="8467" max="8468" width="12.140625" style="223" customWidth="1"/>
    <col min="8469" max="8469" width="11.5703125" style="223" bestFit="1" customWidth="1"/>
    <col min="8470" max="8470" width="13" style="223" customWidth="1"/>
    <col min="8471" max="8471" width="13.42578125" style="223" customWidth="1"/>
    <col min="8472" max="8472" width="9.140625" style="223"/>
    <col min="8473" max="8473" width="13.42578125" style="223" customWidth="1"/>
    <col min="8474" max="8474" width="9.140625" style="223"/>
    <col min="8475" max="8475" width="10.85546875" style="223" customWidth="1"/>
    <col min="8476" max="8476" width="11.140625" style="223" customWidth="1"/>
    <col min="8477" max="8477" width="10" style="223" customWidth="1"/>
    <col min="8478" max="8478" width="11.5703125" style="223" customWidth="1"/>
    <col min="8479" max="8479" width="14.28515625" style="223" customWidth="1"/>
    <col min="8480" max="8705" width="9.140625" style="223"/>
    <col min="8706" max="8706" width="3.42578125" style="223" customWidth="1"/>
    <col min="8707" max="8707" width="25.28515625" style="223" customWidth="1"/>
    <col min="8708" max="8708" width="11.140625" style="223" customWidth="1"/>
    <col min="8709" max="8709" width="10.140625" style="223" bestFit="1" customWidth="1"/>
    <col min="8710" max="8710" width="10.140625" style="223" customWidth="1"/>
    <col min="8711" max="8711" width="9.140625" style="223" customWidth="1"/>
    <col min="8712" max="8712" width="14.5703125" style="223" customWidth="1"/>
    <col min="8713" max="8713" width="12.7109375" style="223" customWidth="1"/>
    <col min="8714" max="8714" width="11.28515625" style="223" bestFit="1" customWidth="1"/>
    <col min="8715" max="8715" width="12.85546875" style="223" customWidth="1"/>
    <col min="8716" max="8716" width="14.140625" style="223" customWidth="1"/>
    <col min="8717" max="8718" width="9.140625" style="223"/>
    <col min="8719" max="8719" width="11.5703125" style="223" bestFit="1" customWidth="1"/>
    <col min="8720" max="8720" width="2.85546875" style="223" customWidth="1"/>
    <col min="8721" max="8721" width="14.140625" style="223" customWidth="1"/>
    <col min="8722" max="8722" width="9.140625" style="223"/>
    <col min="8723" max="8724" width="12.140625" style="223" customWidth="1"/>
    <col min="8725" max="8725" width="11.5703125" style="223" bestFit="1" customWidth="1"/>
    <col min="8726" max="8726" width="13" style="223" customWidth="1"/>
    <col min="8727" max="8727" width="13.42578125" style="223" customWidth="1"/>
    <col min="8728" max="8728" width="9.140625" style="223"/>
    <col min="8729" max="8729" width="13.42578125" style="223" customWidth="1"/>
    <col min="8730" max="8730" width="9.140625" style="223"/>
    <col min="8731" max="8731" width="10.85546875" style="223" customWidth="1"/>
    <col min="8732" max="8732" width="11.140625" style="223" customWidth="1"/>
    <col min="8733" max="8733" width="10" style="223" customWidth="1"/>
    <col min="8734" max="8734" width="11.5703125" style="223" customWidth="1"/>
    <col min="8735" max="8735" width="14.28515625" style="223" customWidth="1"/>
    <col min="8736" max="8961" width="9.140625" style="223"/>
    <col min="8962" max="8962" width="3.42578125" style="223" customWidth="1"/>
    <col min="8963" max="8963" width="25.28515625" style="223" customWidth="1"/>
    <col min="8964" max="8964" width="11.140625" style="223" customWidth="1"/>
    <col min="8965" max="8965" width="10.140625" style="223" bestFit="1" customWidth="1"/>
    <col min="8966" max="8966" width="10.140625" style="223" customWidth="1"/>
    <col min="8967" max="8967" width="9.140625" style="223" customWidth="1"/>
    <col min="8968" max="8968" width="14.5703125" style="223" customWidth="1"/>
    <col min="8969" max="8969" width="12.7109375" style="223" customWidth="1"/>
    <col min="8970" max="8970" width="11.28515625" style="223" bestFit="1" customWidth="1"/>
    <col min="8971" max="8971" width="12.85546875" style="223" customWidth="1"/>
    <col min="8972" max="8972" width="14.140625" style="223" customWidth="1"/>
    <col min="8973" max="8974" width="9.140625" style="223"/>
    <col min="8975" max="8975" width="11.5703125" style="223" bestFit="1" customWidth="1"/>
    <col min="8976" max="8976" width="2.85546875" style="223" customWidth="1"/>
    <col min="8977" max="8977" width="14.140625" style="223" customWidth="1"/>
    <col min="8978" max="8978" width="9.140625" style="223"/>
    <col min="8979" max="8980" width="12.140625" style="223" customWidth="1"/>
    <col min="8981" max="8981" width="11.5703125" style="223" bestFit="1" customWidth="1"/>
    <col min="8982" max="8982" width="13" style="223" customWidth="1"/>
    <col min="8983" max="8983" width="13.42578125" style="223" customWidth="1"/>
    <col min="8984" max="8984" width="9.140625" style="223"/>
    <col min="8985" max="8985" width="13.42578125" style="223" customWidth="1"/>
    <col min="8986" max="8986" width="9.140625" style="223"/>
    <col min="8987" max="8987" width="10.85546875" style="223" customWidth="1"/>
    <col min="8988" max="8988" width="11.140625" style="223" customWidth="1"/>
    <col min="8989" max="8989" width="10" style="223" customWidth="1"/>
    <col min="8990" max="8990" width="11.5703125" style="223" customWidth="1"/>
    <col min="8991" max="8991" width="14.28515625" style="223" customWidth="1"/>
    <col min="8992" max="9217" width="9.140625" style="223"/>
    <col min="9218" max="9218" width="3.42578125" style="223" customWidth="1"/>
    <col min="9219" max="9219" width="25.28515625" style="223" customWidth="1"/>
    <col min="9220" max="9220" width="11.140625" style="223" customWidth="1"/>
    <col min="9221" max="9221" width="10.140625" style="223" bestFit="1" customWidth="1"/>
    <col min="9222" max="9222" width="10.140625" style="223" customWidth="1"/>
    <col min="9223" max="9223" width="9.140625" style="223" customWidth="1"/>
    <col min="9224" max="9224" width="14.5703125" style="223" customWidth="1"/>
    <col min="9225" max="9225" width="12.7109375" style="223" customWidth="1"/>
    <col min="9226" max="9226" width="11.28515625" style="223" bestFit="1" customWidth="1"/>
    <col min="9227" max="9227" width="12.85546875" style="223" customWidth="1"/>
    <col min="9228" max="9228" width="14.140625" style="223" customWidth="1"/>
    <col min="9229" max="9230" width="9.140625" style="223"/>
    <col min="9231" max="9231" width="11.5703125" style="223" bestFit="1" customWidth="1"/>
    <col min="9232" max="9232" width="2.85546875" style="223" customWidth="1"/>
    <col min="9233" max="9233" width="14.140625" style="223" customWidth="1"/>
    <col min="9234" max="9234" width="9.140625" style="223"/>
    <col min="9235" max="9236" width="12.140625" style="223" customWidth="1"/>
    <col min="9237" max="9237" width="11.5703125" style="223" bestFit="1" customWidth="1"/>
    <col min="9238" max="9238" width="13" style="223" customWidth="1"/>
    <col min="9239" max="9239" width="13.42578125" style="223" customWidth="1"/>
    <col min="9240" max="9240" width="9.140625" style="223"/>
    <col min="9241" max="9241" width="13.42578125" style="223" customWidth="1"/>
    <col min="9242" max="9242" width="9.140625" style="223"/>
    <col min="9243" max="9243" width="10.85546875" style="223" customWidth="1"/>
    <col min="9244" max="9244" width="11.140625" style="223" customWidth="1"/>
    <col min="9245" max="9245" width="10" style="223" customWidth="1"/>
    <col min="9246" max="9246" width="11.5703125" style="223" customWidth="1"/>
    <col min="9247" max="9247" width="14.28515625" style="223" customWidth="1"/>
    <col min="9248" max="9473" width="9.140625" style="223"/>
    <col min="9474" max="9474" width="3.42578125" style="223" customWidth="1"/>
    <col min="9475" max="9475" width="25.28515625" style="223" customWidth="1"/>
    <col min="9476" max="9476" width="11.140625" style="223" customWidth="1"/>
    <col min="9477" max="9477" width="10.140625" style="223" bestFit="1" customWidth="1"/>
    <col min="9478" max="9478" width="10.140625" style="223" customWidth="1"/>
    <col min="9479" max="9479" width="9.140625" style="223" customWidth="1"/>
    <col min="9480" max="9480" width="14.5703125" style="223" customWidth="1"/>
    <col min="9481" max="9481" width="12.7109375" style="223" customWidth="1"/>
    <col min="9482" max="9482" width="11.28515625" style="223" bestFit="1" customWidth="1"/>
    <col min="9483" max="9483" width="12.85546875" style="223" customWidth="1"/>
    <col min="9484" max="9484" width="14.140625" style="223" customWidth="1"/>
    <col min="9485" max="9486" width="9.140625" style="223"/>
    <col min="9487" max="9487" width="11.5703125" style="223" bestFit="1" customWidth="1"/>
    <col min="9488" max="9488" width="2.85546875" style="223" customWidth="1"/>
    <col min="9489" max="9489" width="14.140625" style="223" customWidth="1"/>
    <col min="9490" max="9490" width="9.140625" style="223"/>
    <col min="9491" max="9492" width="12.140625" style="223" customWidth="1"/>
    <col min="9493" max="9493" width="11.5703125" style="223" bestFit="1" customWidth="1"/>
    <col min="9494" max="9494" width="13" style="223" customWidth="1"/>
    <col min="9495" max="9495" width="13.42578125" style="223" customWidth="1"/>
    <col min="9496" max="9496" width="9.140625" style="223"/>
    <col min="9497" max="9497" width="13.42578125" style="223" customWidth="1"/>
    <col min="9498" max="9498" width="9.140625" style="223"/>
    <col min="9499" max="9499" width="10.85546875" style="223" customWidth="1"/>
    <col min="9500" max="9500" width="11.140625" style="223" customWidth="1"/>
    <col min="9501" max="9501" width="10" style="223" customWidth="1"/>
    <col min="9502" max="9502" width="11.5703125" style="223" customWidth="1"/>
    <col min="9503" max="9503" width="14.28515625" style="223" customWidth="1"/>
    <col min="9504" max="9729" width="9.140625" style="223"/>
    <col min="9730" max="9730" width="3.42578125" style="223" customWidth="1"/>
    <col min="9731" max="9731" width="25.28515625" style="223" customWidth="1"/>
    <col min="9732" max="9732" width="11.140625" style="223" customWidth="1"/>
    <col min="9733" max="9733" width="10.140625" style="223" bestFit="1" customWidth="1"/>
    <col min="9734" max="9734" width="10.140625" style="223" customWidth="1"/>
    <col min="9735" max="9735" width="9.140625" style="223" customWidth="1"/>
    <col min="9736" max="9736" width="14.5703125" style="223" customWidth="1"/>
    <col min="9737" max="9737" width="12.7109375" style="223" customWidth="1"/>
    <col min="9738" max="9738" width="11.28515625" style="223" bestFit="1" customWidth="1"/>
    <col min="9739" max="9739" width="12.85546875" style="223" customWidth="1"/>
    <col min="9740" max="9740" width="14.140625" style="223" customWidth="1"/>
    <col min="9741" max="9742" width="9.140625" style="223"/>
    <col min="9743" max="9743" width="11.5703125" style="223" bestFit="1" customWidth="1"/>
    <col min="9744" max="9744" width="2.85546875" style="223" customWidth="1"/>
    <col min="9745" max="9745" width="14.140625" style="223" customWidth="1"/>
    <col min="9746" max="9746" width="9.140625" style="223"/>
    <col min="9747" max="9748" width="12.140625" style="223" customWidth="1"/>
    <col min="9749" max="9749" width="11.5703125" style="223" bestFit="1" customWidth="1"/>
    <col min="9750" max="9750" width="13" style="223" customWidth="1"/>
    <col min="9751" max="9751" width="13.42578125" style="223" customWidth="1"/>
    <col min="9752" max="9752" width="9.140625" style="223"/>
    <col min="9753" max="9753" width="13.42578125" style="223" customWidth="1"/>
    <col min="9754" max="9754" width="9.140625" style="223"/>
    <col min="9755" max="9755" width="10.85546875" style="223" customWidth="1"/>
    <col min="9756" max="9756" width="11.140625" style="223" customWidth="1"/>
    <col min="9757" max="9757" width="10" style="223" customWidth="1"/>
    <col min="9758" max="9758" width="11.5703125" style="223" customWidth="1"/>
    <col min="9759" max="9759" width="14.28515625" style="223" customWidth="1"/>
    <col min="9760" max="9985" width="9.140625" style="223"/>
    <col min="9986" max="9986" width="3.42578125" style="223" customWidth="1"/>
    <col min="9987" max="9987" width="25.28515625" style="223" customWidth="1"/>
    <col min="9988" max="9988" width="11.140625" style="223" customWidth="1"/>
    <col min="9989" max="9989" width="10.140625" style="223" bestFit="1" customWidth="1"/>
    <col min="9990" max="9990" width="10.140625" style="223" customWidth="1"/>
    <col min="9991" max="9991" width="9.140625" style="223" customWidth="1"/>
    <col min="9992" max="9992" width="14.5703125" style="223" customWidth="1"/>
    <col min="9993" max="9993" width="12.7109375" style="223" customWidth="1"/>
    <col min="9994" max="9994" width="11.28515625" style="223" bestFit="1" customWidth="1"/>
    <col min="9995" max="9995" width="12.85546875" style="223" customWidth="1"/>
    <col min="9996" max="9996" width="14.140625" style="223" customWidth="1"/>
    <col min="9997" max="9998" width="9.140625" style="223"/>
    <col min="9999" max="9999" width="11.5703125" style="223" bestFit="1" customWidth="1"/>
    <col min="10000" max="10000" width="2.85546875" style="223" customWidth="1"/>
    <col min="10001" max="10001" width="14.140625" style="223" customWidth="1"/>
    <col min="10002" max="10002" width="9.140625" style="223"/>
    <col min="10003" max="10004" width="12.140625" style="223" customWidth="1"/>
    <col min="10005" max="10005" width="11.5703125" style="223" bestFit="1" customWidth="1"/>
    <col min="10006" max="10006" width="13" style="223" customWidth="1"/>
    <col min="10007" max="10007" width="13.42578125" style="223" customWidth="1"/>
    <col min="10008" max="10008" width="9.140625" style="223"/>
    <col min="10009" max="10009" width="13.42578125" style="223" customWidth="1"/>
    <col min="10010" max="10010" width="9.140625" style="223"/>
    <col min="10011" max="10011" width="10.85546875" style="223" customWidth="1"/>
    <col min="10012" max="10012" width="11.140625" style="223" customWidth="1"/>
    <col min="10013" max="10013" width="10" style="223" customWidth="1"/>
    <col min="10014" max="10014" width="11.5703125" style="223" customWidth="1"/>
    <col min="10015" max="10015" width="14.28515625" style="223" customWidth="1"/>
    <col min="10016" max="10241" width="9.140625" style="223"/>
    <col min="10242" max="10242" width="3.42578125" style="223" customWidth="1"/>
    <col min="10243" max="10243" width="25.28515625" style="223" customWidth="1"/>
    <col min="10244" max="10244" width="11.140625" style="223" customWidth="1"/>
    <col min="10245" max="10245" width="10.140625" style="223" bestFit="1" customWidth="1"/>
    <col min="10246" max="10246" width="10.140625" style="223" customWidth="1"/>
    <col min="10247" max="10247" width="9.140625" style="223" customWidth="1"/>
    <col min="10248" max="10248" width="14.5703125" style="223" customWidth="1"/>
    <col min="10249" max="10249" width="12.7109375" style="223" customWidth="1"/>
    <col min="10250" max="10250" width="11.28515625" style="223" bestFit="1" customWidth="1"/>
    <col min="10251" max="10251" width="12.85546875" style="223" customWidth="1"/>
    <col min="10252" max="10252" width="14.140625" style="223" customWidth="1"/>
    <col min="10253" max="10254" width="9.140625" style="223"/>
    <col min="10255" max="10255" width="11.5703125" style="223" bestFit="1" customWidth="1"/>
    <col min="10256" max="10256" width="2.85546875" style="223" customWidth="1"/>
    <col min="10257" max="10257" width="14.140625" style="223" customWidth="1"/>
    <col min="10258" max="10258" width="9.140625" style="223"/>
    <col min="10259" max="10260" width="12.140625" style="223" customWidth="1"/>
    <col min="10261" max="10261" width="11.5703125" style="223" bestFit="1" customWidth="1"/>
    <col min="10262" max="10262" width="13" style="223" customWidth="1"/>
    <col min="10263" max="10263" width="13.42578125" style="223" customWidth="1"/>
    <col min="10264" max="10264" width="9.140625" style="223"/>
    <col min="10265" max="10265" width="13.42578125" style="223" customWidth="1"/>
    <col min="10266" max="10266" width="9.140625" style="223"/>
    <col min="10267" max="10267" width="10.85546875" style="223" customWidth="1"/>
    <col min="10268" max="10268" width="11.140625" style="223" customWidth="1"/>
    <col min="10269" max="10269" width="10" style="223" customWidth="1"/>
    <col min="10270" max="10270" width="11.5703125" style="223" customWidth="1"/>
    <col min="10271" max="10271" width="14.28515625" style="223" customWidth="1"/>
    <col min="10272" max="10497" width="9.140625" style="223"/>
    <col min="10498" max="10498" width="3.42578125" style="223" customWidth="1"/>
    <col min="10499" max="10499" width="25.28515625" style="223" customWidth="1"/>
    <col min="10500" max="10500" width="11.140625" style="223" customWidth="1"/>
    <col min="10501" max="10501" width="10.140625" style="223" bestFit="1" customWidth="1"/>
    <col min="10502" max="10502" width="10.140625" style="223" customWidth="1"/>
    <col min="10503" max="10503" width="9.140625" style="223" customWidth="1"/>
    <col min="10504" max="10504" width="14.5703125" style="223" customWidth="1"/>
    <col min="10505" max="10505" width="12.7109375" style="223" customWidth="1"/>
    <col min="10506" max="10506" width="11.28515625" style="223" bestFit="1" customWidth="1"/>
    <col min="10507" max="10507" width="12.85546875" style="223" customWidth="1"/>
    <col min="10508" max="10508" width="14.140625" style="223" customWidth="1"/>
    <col min="10509" max="10510" width="9.140625" style="223"/>
    <col min="10511" max="10511" width="11.5703125" style="223" bestFit="1" customWidth="1"/>
    <col min="10512" max="10512" width="2.85546875" style="223" customWidth="1"/>
    <col min="10513" max="10513" width="14.140625" style="223" customWidth="1"/>
    <col min="10514" max="10514" width="9.140625" style="223"/>
    <col min="10515" max="10516" width="12.140625" style="223" customWidth="1"/>
    <col min="10517" max="10517" width="11.5703125" style="223" bestFit="1" customWidth="1"/>
    <col min="10518" max="10518" width="13" style="223" customWidth="1"/>
    <col min="10519" max="10519" width="13.42578125" style="223" customWidth="1"/>
    <col min="10520" max="10520" width="9.140625" style="223"/>
    <col min="10521" max="10521" width="13.42578125" style="223" customWidth="1"/>
    <col min="10522" max="10522" width="9.140625" style="223"/>
    <col min="10523" max="10523" width="10.85546875" style="223" customWidth="1"/>
    <col min="10524" max="10524" width="11.140625" style="223" customWidth="1"/>
    <col min="10525" max="10525" width="10" style="223" customWidth="1"/>
    <col min="10526" max="10526" width="11.5703125" style="223" customWidth="1"/>
    <col min="10527" max="10527" width="14.28515625" style="223" customWidth="1"/>
    <col min="10528" max="10753" width="9.140625" style="223"/>
    <col min="10754" max="10754" width="3.42578125" style="223" customWidth="1"/>
    <col min="10755" max="10755" width="25.28515625" style="223" customWidth="1"/>
    <col min="10756" max="10756" width="11.140625" style="223" customWidth="1"/>
    <col min="10757" max="10757" width="10.140625" style="223" bestFit="1" customWidth="1"/>
    <col min="10758" max="10758" width="10.140625" style="223" customWidth="1"/>
    <col min="10759" max="10759" width="9.140625" style="223" customWidth="1"/>
    <col min="10760" max="10760" width="14.5703125" style="223" customWidth="1"/>
    <col min="10761" max="10761" width="12.7109375" style="223" customWidth="1"/>
    <col min="10762" max="10762" width="11.28515625" style="223" bestFit="1" customWidth="1"/>
    <col min="10763" max="10763" width="12.85546875" style="223" customWidth="1"/>
    <col min="10764" max="10764" width="14.140625" style="223" customWidth="1"/>
    <col min="10765" max="10766" width="9.140625" style="223"/>
    <col min="10767" max="10767" width="11.5703125" style="223" bestFit="1" customWidth="1"/>
    <col min="10768" max="10768" width="2.85546875" style="223" customWidth="1"/>
    <col min="10769" max="10769" width="14.140625" style="223" customWidth="1"/>
    <col min="10770" max="10770" width="9.140625" style="223"/>
    <col min="10771" max="10772" width="12.140625" style="223" customWidth="1"/>
    <col min="10773" max="10773" width="11.5703125" style="223" bestFit="1" customWidth="1"/>
    <col min="10774" max="10774" width="13" style="223" customWidth="1"/>
    <col min="10775" max="10775" width="13.42578125" style="223" customWidth="1"/>
    <col min="10776" max="10776" width="9.140625" style="223"/>
    <col min="10777" max="10777" width="13.42578125" style="223" customWidth="1"/>
    <col min="10778" max="10778" width="9.140625" style="223"/>
    <col min="10779" max="10779" width="10.85546875" style="223" customWidth="1"/>
    <col min="10780" max="10780" width="11.140625" style="223" customWidth="1"/>
    <col min="10781" max="10781" width="10" style="223" customWidth="1"/>
    <col min="10782" max="10782" width="11.5703125" style="223" customWidth="1"/>
    <col min="10783" max="10783" width="14.28515625" style="223" customWidth="1"/>
    <col min="10784" max="11009" width="9.140625" style="223"/>
    <col min="11010" max="11010" width="3.42578125" style="223" customWidth="1"/>
    <col min="11011" max="11011" width="25.28515625" style="223" customWidth="1"/>
    <col min="11012" max="11012" width="11.140625" style="223" customWidth="1"/>
    <col min="11013" max="11013" width="10.140625" style="223" bestFit="1" customWidth="1"/>
    <col min="11014" max="11014" width="10.140625" style="223" customWidth="1"/>
    <col min="11015" max="11015" width="9.140625" style="223" customWidth="1"/>
    <col min="11016" max="11016" width="14.5703125" style="223" customWidth="1"/>
    <col min="11017" max="11017" width="12.7109375" style="223" customWidth="1"/>
    <col min="11018" max="11018" width="11.28515625" style="223" bestFit="1" customWidth="1"/>
    <col min="11019" max="11019" width="12.85546875" style="223" customWidth="1"/>
    <col min="11020" max="11020" width="14.140625" style="223" customWidth="1"/>
    <col min="11021" max="11022" width="9.140625" style="223"/>
    <col min="11023" max="11023" width="11.5703125" style="223" bestFit="1" customWidth="1"/>
    <col min="11024" max="11024" width="2.85546875" style="223" customWidth="1"/>
    <col min="11025" max="11025" width="14.140625" style="223" customWidth="1"/>
    <col min="11026" max="11026" width="9.140625" style="223"/>
    <col min="11027" max="11028" width="12.140625" style="223" customWidth="1"/>
    <col min="11029" max="11029" width="11.5703125" style="223" bestFit="1" customWidth="1"/>
    <col min="11030" max="11030" width="13" style="223" customWidth="1"/>
    <col min="11031" max="11031" width="13.42578125" style="223" customWidth="1"/>
    <col min="11032" max="11032" width="9.140625" style="223"/>
    <col min="11033" max="11033" width="13.42578125" style="223" customWidth="1"/>
    <col min="11034" max="11034" width="9.140625" style="223"/>
    <col min="11035" max="11035" width="10.85546875" style="223" customWidth="1"/>
    <col min="11036" max="11036" width="11.140625" style="223" customWidth="1"/>
    <col min="11037" max="11037" width="10" style="223" customWidth="1"/>
    <col min="11038" max="11038" width="11.5703125" style="223" customWidth="1"/>
    <col min="11039" max="11039" width="14.28515625" style="223" customWidth="1"/>
    <col min="11040" max="11265" width="9.140625" style="223"/>
    <col min="11266" max="11266" width="3.42578125" style="223" customWidth="1"/>
    <col min="11267" max="11267" width="25.28515625" style="223" customWidth="1"/>
    <col min="11268" max="11268" width="11.140625" style="223" customWidth="1"/>
    <col min="11269" max="11269" width="10.140625" style="223" bestFit="1" customWidth="1"/>
    <col min="11270" max="11270" width="10.140625" style="223" customWidth="1"/>
    <col min="11271" max="11271" width="9.140625" style="223" customWidth="1"/>
    <col min="11272" max="11272" width="14.5703125" style="223" customWidth="1"/>
    <col min="11273" max="11273" width="12.7109375" style="223" customWidth="1"/>
    <col min="11274" max="11274" width="11.28515625" style="223" bestFit="1" customWidth="1"/>
    <col min="11275" max="11275" width="12.85546875" style="223" customWidth="1"/>
    <col min="11276" max="11276" width="14.140625" style="223" customWidth="1"/>
    <col min="11277" max="11278" width="9.140625" style="223"/>
    <col min="11279" max="11279" width="11.5703125" style="223" bestFit="1" customWidth="1"/>
    <col min="11280" max="11280" width="2.85546875" style="223" customWidth="1"/>
    <col min="11281" max="11281" width="14.140625" style="223" customWidth="1"/>
    <col min="11282" max="11282" width="9.140625" style="223"/>
    <col min="11283" max="11284" width="12.140625" style="223" customWidth="1"/>
    <col min="11285" max="11285" width="11.5703125" style="223" bestFit="1" customWidth="1"/>
    <col min="11286" max="11286" width="13" style="223" customWidth="1"/>
    <col min="11287" max="11287" width="13.42578125" style="223" customWidth="1"/>
    <col min="11288" max="11288" width="9.140625" style="223"/>
    <col min="11289" max="11289" width="13.42578125" style="223" customWidth="1"/>
    <col min="11290" max="11290" width="9.140625" style="223"/>
    <col min="11291" max="11291" width="10.85546875" style="223" customWidth="1"/>
    <col min="11292" max="11292" width="11.140625" style="223" customWidth="1"/>
    <col min="11293" max="11293" width="10" style="223" customWidth="1"/>
    <col min="11294" max="11294" width="11.5703125" style="223" customWidth="1"/>
    <col min="11295" max="11295" width="14.28515625" style="223" customWidth="1"/>
    <col min="11296" max="11521" width="9.140625" style="223"/>
    <col min="11522" max="11522" width="3.42578125" style="223" customWidth="1"/>
    <col min="11523" max="11523" width="25.28515625" style="223" customWidth="1"/>
    <col min="11524" max="11524" width="11.140625" style="223" customWidth="1"/>
    <col min="11525" max="11525" width="10.140625" style="223" bestFit="1" customWidth="1"/>
    <col min="11526" max="11526" width="10.140625" style="223" customWidth="1"/>
    <col min="11527" max="11527" width="9.140625" style="223" customWidth="1"/>
    <col min="11528" max="11528" width="14.5703125" style="223" customWidth="1"/>
    <col min="11529" max="11529" width="12.7109375" style="223" customWidth="1"/>
    <col min="11530" max="11530" width="11.28515625" style="223" bestFit="1" customWidth="1"/>
    <col min="11531" max="11531" width="12.85546875" style="223" customWidth="1"/>
    <col min="11532" max="11532" width="14.140625" style="223" customWidth="1"/>
    <col min="11533" max="11534" width="9.140625" style="223"/>
    <col min="11535" max="11535" width="11.5703125" style="223" bestFit="1" customWidth="1"/>
    <col min="11536" max="11536" width="2.85546875" style="223" customWidth="1"/>
    <col min="11537" max="11537" width="14.140625" style="223" customWidth="1"/>
    <col min="11538" max="11538" width="9.140625" style="223"/>
    <col min="11539" max="11540" width="12.140625" style="223" customWidth="1"/>
    <col min="11541" max="11541" width="11.5703125" style="223" bestFit="1" customWidth="1"/>
    <col min="11542" max="11542" width="13" style="223" customWidth="1"/>
    <col min="11543" max="11543" width="13.42578125" style="223" customWidth="1"/>
    <col min="11544" max="11544" width="9.140625" style="223"/>
    <col min="11545" max="11545" width="13.42578125" style="223" customWidth="1"/>
    <col min="11546" max="11546" width="9.140625" style="223"/>
    <col min="11547" max="11547" width="10.85546875" style="223" customWidth="1"/>
    <col min="11548" max="11548" width="11.140625" style="223" customWidth="1"/>
    <col min="11549" max="11549" width="10" style="223" customWidth="1"/>
    <col min="11550" max="11550" width="11.5703125" style="223" customWidth="1"/>
    <col min="11551" max="11551" width="14.28515625" style="223" customWidth="1"/>
    <col min="11552" max="11777" width="9.140625" style="223"/>
    <col min="11778" max="11778" width="3.42578125" style="223" customWidth="1"/>
    <col min="11779" max="11779" width="25.28515625" style="223" customWidth="1"/>
    <col min="11780" max="11780" width="11.140625" style="223" customWidth="1"/>
    <col min="11781" max="11781" width="10.140625" style="223" bestFit="1" customWidth="1"/>
    <col min="11782" max="11782" width="10.140625" style="223" customWidth="1"/>
    <col min="11783" max="11783" width="9.140625" style="223" customWidth="1"/>
    <col min="11784" max="11784" width="14.5703125" style="223" customWidth="1"/>
    <col min="11785" max="11785" width="12.7109375" style="223" customWidth="1"/>
    <col min="11786" max="11786" width="11.28515625" style="223" bestFit="1" customWidth="1"/>
    <col min="11787" max="11787" width="12.85546875" style="223" customWidth="1"/>
    <col min="11788" max="11788" width="14.140625" style="223" customWidth="1"/>
    <col min="11789" max="11790" width="9.140625" style="223"/>
    <col min="11791" max="11791" width="11.5703125" style="223" bestFit="1" customWidth="1"/>
    <col min="11792" max="11792" width="2.85546875" style="223" customWidth="1"/>
    <col min="11793" max="11793" width="14.140625" style="223" customWidth="1"/>
    <col min="11794" max="11794" width="9.140625" style="223"/>
    <col min="11795" max="11796" width="12.140625" style="223" customWidth="1"/>
    <col min="11797" max="11797" width="11.5703125" style="223" bestFit="1" customWidth="1"/>
    <col min="11798" max="11798" width="13" style="223" customWidth="1"/>
    <col min="11799" max="11799" width="13.42578125" style="223" customWidth="1"/>
    <col min="11800" max="11800" width="9.140625" style="223"/>
    <col min="11801" max="11801" width="13.42578125" style="223" customWidth="1"/>
    <col min="11802" max="11802" width="9.140625" style="223"/>
    <col min="11803" max="11803" width="10.85546875" style="223" customWidth="1"/>
    <col min="11804" max="11804" width="11.140625" style="223" customWidth="1"/>
    <col min="11805" max="11805" width="10" style="223" customWidth="1"/>
    <col min="11806" max="11806" width="11.5703125" style="223" customWidth="1"/>
    <col min="11807" max="11807" width="14.28515625" style="223" customWidth="1"/>
    <col min="11808" max="12033" width="9.140625" style="223"/>
    <col min="12034" max="12034" width="3.42578125" style="223" customWidth="1"/>
    <col min="12035" max="12035" width="25.28515625" style="223" customWidth="1"/>
    <col min="12036" max="12036" width="11.140625" style="223" customWidth="1"/>
    <col min="12037" max="12037" width="10.140625" style="223" bestFit="1" customWidth="1"/>
    <col min="12038" max="12038" width="10.140625" style="223" customWidth="1"/>
    <col min="12039" max="12039" width="9.140625" style="223" customWidth="1"/>
    <col min="12040" max="12040" width="14.5703125" style="223" customWidth="1"/>
    <col min="12041" max="12041" width="12.7109375" style="223" customWidth="1"/>
    <col min="12042" max="12042" width="11.28515625" style="223" bestFit="1" customWidth="1"/>
    <col min="12043" max="12043" width="12.85546875" style="223" customWidth="1"/>
    <col min="12044" max="12044" width="14.140625" style="223" customWidth="1"/>
    <col min="12045" max="12046" width="9.140625" style="223"/>
    <col min="12047" max="12047" width="11.5703125" style="223" bestFit="1" customWidth="1"/>
    <col min="12048" max="12048" width="2.85546875" style="223" customWidth="1"/>
    <col min="12049" max="12049" width="14.140625" style="223" customWidth="1"/>
    <col min="12050" max="12050" width="9.140625" style="223"/>
    <col min="12051" max="12052" width="12.140625" style="223" customWidth="1"/>
    <col min="12053" max="12053" width="11.5703125" style="223" bestFit="1" customWidth="1"/>
    <col min="12054" max="12054" width="13" style="223" customWidth="1"/>
    <col min="12055" max="12055" width="13.42578125" style="223" customWidth="1"/>
    <col min="12056" max="12056" width="9.140625" style="223"/>
    <col min="12057" max="12057" width="13.42578125" style="223" customWidth="1"/>
    <col min="12058" max="12058" width="9.140625" style="223"/>
    <col min="12059" max="12059" width="10.85546875" style="223" customWidth="1"/>
    <col min="12060" max="12060" width="11.140625" style="223" customWidth="1"/>
    <col min="12061" max="12061" width="10" style="223" customWidth="1"/>
    <col min="12062" max="12062" width="11.5703125" style="223" customWidth="1"/>
    <col min="12063" max="12063" width="14.28515625" style="223" customWidth="1"/>
    <col min="12064" max="12289" width="9.140625" style="223"/>
    <col min="12290" max="12290" width="3.42578125" style="223" customWidth="1"/>
    <col min="12291" max="12291" width="25.28515625" style="223" customWidth="1"/>
    <col min="12292" max="12292" width="11.140625" style="223" customWidth="1"/>
    <col min="12293" max="12293" width="10.140625" style="223" bestFit="1" customWidth="1"/>
    <col min="12294" max="12294" width="10.140625" style="223" customWidth="1"/>
    <col min="12295" max="12295" width="9.140625" style="223" customWidth="1"/>
    <col min="12296" max="12296" width="14.5703125" style="223" customWidth="1"/>
    <col min="12297" max="12297" width="12.7109375" style="223" customWidth="1"/>
    <col min="12298" max="12298" width="11.28515625" style="223" bestFit="1" customWidth="1"/>
    <col min="12299" max="12299" width="12.85546875" style="223" customWidth="1"/>
    <col min="12300" max="12300" width="14.140625" style="223" customWidth="1"/>
    <col min="12301" max="12302" width="9.140625" style="223"/>
    <col min="12303" max="12303" width="11.5703125" style="223" bestFit="1" customWidth="1"/>
    <col min="12304" max="12304" width="2.85546875" style="223" customWidth="1"/>
    <col min="12305" max="12305" width="14.140625" style="223" customWidth="1"/>
    <col min="12306" max="12306" width="9.140625" style="223"/>
    <col min="12307" max="12308" width="12.140625" style="223" customWidth="1"/>
    <col min="12309" max="12309" width="11.5703125" style="223" bestFit="1" customWidth="1"/>
    <col min="12310" max="12310" width="13" style="223" customWidth="1"/>
    <col min="12311" max="12311" width="13.42578125" style="223" customWidth="1"/>
    <col min="12312" max="12312" width="9.140625" style="223"/>
    <col min="12313" max="12313" width="13.42578125" style="223" customWidth="1"/>
    <col min="12314" max="12314" width="9.140625" style="223"/>
    <col min="12315" max="12315" width="10.85546875" style="223" customWidth="1"/>
    <col min="12316" max="12316" width="11.140625" style="223" customWidth="1"/>
    <col min="12317" max="12317" width="10" style="223" customWidth="1"/>
    <col min="12318" max="12318" width="11.5703125" style="223" customWidth="1"/>
    <col min="12319" max="12319" width="14.28515625" style="223" customWidth="1"/>
    <col min="12320" max="12545" width="9.140625" style="223"/>
    <col min="12546" max="12546" width="3.42578125" style="223" customWidth="1"/>
    <col min="12547" max="12547" width="25.28515625" style="223" customWidth="1"/>
    <col min="12548" max="12548" width="11.140625" style="223" customWidth="1"/>
    <col min="12549" max="12549" width="10.140625" style="223" bestFit="1" customWidth="1"/>
    <col min="12550" max="12550" width="10.140625" style="223" customWidth="1"/>
    <col min="12551" max="12551" width="9.140625" style="223" customWidth="1"/>
    <col min="12552" max="12552" width="14.5703125" style="223" customWidth="1"/>
    <col min="12553" max="12553" width="12.7109375" style="223" customWidth="1"/>
    <col min="12554" max="12554" width="11.28515625" style="223" bestFit="1" customWidth="1"/>
    <col min="12555" max="12555" width="12.85546875" style="223" customWidth="1"/>
    <col min="12556" max="12556" width="14.140625" style="223" customWidth="1"/>
    <col min="12557" max="12558" width="9.140625" style="223"/>
    <col min="12559" max="12559" width="11.5703125" style="223" bestFit="1" customWidth="1"/>
    <col min="12560" max="12560" width="2.85546875" style="223" customWidth="1"/>
    <col min="12561" max="12561" width="14.140625" style="223" customWidth="1"/>
    <col min="12562" max="12562" width="9.140625" style="223"/>
    <col min="12563" max="12564" width="12.140625" style="223" customWidth="1"/>
    <col min="12565" max="12565" width="11.5703125" style="223" bestFit="1" customWidth="1"/>
    <col min="12566" max="12566" width="13" style="223" customWidth="1"/>
    <col min="12567" max="12567" width="13.42578125" style="223" customWidth="1"/>
    <col min="12568" max="12568" width="9.140625" style="223"/>
    <col min="12569" max="12569" width="13.42578125" style="223" customWidth="1"/>
    <col min="12570" max="12570" width="9.140625" style="223"/>
    <col min="12571" max="12571" width="10.85546875" style="223" customWidth="1"/>
    <col min="12572" max="12572" width="11.140625" style="223" customWidth="1"/>
    <col min="12573" max="12573" width="10" style="223" customWidth="1"/>
    <col min="12574" max="12574" width="11.5703125" style="223" customWidth="1"/>
    <col min="12575" max="12575" width="14.28515625" style="223" customWidth="1"/>
    <col min="12576" max="12801" width="9.140625" style="223"/>
    <col min="12802" max="12802" width="3.42578125" style="223" customWidth="1"/>
    <col min="12803" max="12803" width="25.28515625" style="223" customWidth="1"/>
    <col min="12804" max="12804" width="11.140625" style="223" customWidth="1"/>
    <col min="12805" max="12805" width="10.140625" style="223" bestFit="1" customWidth="1"/>
    <col min="12806" max="12806" width="10.140625" style="223" customWidth="1"/>
    <col min="12807" max="12807" width="9.140625" style="223" customWidth="1"/>
    <col min="12808" max="12808" width="14.5703125" style="223" customWidth="1"/>
    <col min="12809" max="12809" width="12.7109375" style="223" customWidth="1"/>
    <col min="12810" max="12810" width="11.28515625" style="223" bestFit="1" customWidth="1"/>
    <col min="12811" max="12811" width="12.85546875" style="223" customWidth="1"/>
    <col min="12812" max="12812" width="14.140625" style="223" customWidth="1"/>
    <col min="12813" max="12814" width="9.140625" style="223"/>
    <col min="12815" max="12815" width="11.5703125" style="223" bestFit="1" customWidth="1"/>
    <col min="12816" max="12816" width="2.85546875" style="223" customWidth="1"/>
    <col min="12817" max="12817" width="14.140625" style="223" customWidth="1"/>
    <col min="12818" max="12818" width="9.140625" style="223"/>
    <col min="12819" max="12820" width="12.140625" style="223" customWidth="1"/>
    <col min="12821" max="12821" width="11.5703125" style="223" bestFit="1" customWidth="1"/>
    <col min="12822" max="12822" width="13" style="223" customWidth="1"/>
    <col min="12823" max="12823" width="13.42578125" style="223" customWidth="1"/>
    <col min="12824" max="12824" width="9.140625" style="223"/>
    <col min="12825" max="12825" width="13.42578125" style="223" customWidth="1"/>
    <col min="12826" max="12826" width="9.140625" style="223"/>
    <col min="12827" max="12827" width="10.85546875" style="223" customWidth="1"/>
    <col min="12828" max="12828" width="11.140625" style="223" customWidth="1"/>
    <col min="12829" max="12829" width="10" style="223" customWidth="1"/>
    <col min="12830" max="12830" width="11.5703125" style="223" customWidth="1"/>
    <col min="12831" max="12831" width="14.28515625" style="223" customWidth="1"/>
    <col min="12832" max="13057" width="9.140625" style="223"/>
    <col min="13058" max="13058" width="3.42578125" style="223" customWidth="1"/>
    <col min="13059" max="13059" width="25.28515625" style="223" customWidth="1"/>
    <col min="13060" max="13060" width="11.140625" style="223" customWidth="1"/>
    <col min="13061" max="13061" width="10.140625" style="223" bestFit="1" customWidth="1"/>
    <col min="13062" max="13062" width="10.140625" style="223" customWidth="1"/>
    <col min="13063" max="13063" width="9.140625" style="223" customWidth="1"/>
    <col min="13064" max="13064" width="14.5703125" style="223" customWidth="1"/>
    <col min="13065" max="13065" width="12.7109375" style="223" customWidth="1"/>
    <col min="13066" max="13066" width="11.28515625" style="223" bestFit="1" customWidth="1"/>
    <col min="13067" max="13067" width="12.85546875" style="223" customWidth="1"/>
    <col min="13068" max="13068" width="14.140625" style="223" customWidth="1"/>
    <col min="13069" max="13070" width="9.140625" style="223"/>
    <col min="13071" max="13071" width="11.5703125" style="223" bestFit="1" customWidth="1"/>
    <col min="13072" max="13072" width="2.85546875" style="223" customWidth="1"/>
    <col min="13073" max="13073" width="14.140625" style="223" customWidth="1"/>
    <col min="13074" max="13074" width="9.140625" style="223"/>
    <col min="13075" max="13076" width="12.140625" style="223" customWidth="1"/>
    <col min="13077" max="13077" width="11.5703125" style="223" bestFit="1" customWidth="1"/>
    <col min="13078" max="13078" width="13" style="223" customWidth="1"/>
    <col min="13079" max="13079" width="13.42578125" style="223" customWidth="1"/>
    <col min="13080" max="13080" width="9.140625" style="223"/>
    <col min="13081" max="13081" width="13.42578125" style="223" customWidth="1"/>
    <col min="13082" max="13082" width="9.140625" style="223"/>
    <col min="13083" max="13083" width="10.85546875" style="223" customWidth="1"/>
    <col min="13084" max="13084" width="11.140625" style="223" customWidth="1"/>
    <col min="13085" max="13085" width="10" style="223" customWidth="1"/>
    <col min="13086" max="13086" width="11.5703125" style="223" customWidth="1"/>
    <col min="13087" max="13087" width="14.28515625" style="223" customWidth="1"/>
    <col min="13088" max="13313" width="9.140625" style="223"/>
    <col min="13314" max="13314" width="3.42578125" style="223" customWidth="1"/>
    <col min="13315" max="13315" width="25.28515625" style="223" customWidth="1"/>
    <col min="13316" max="13316" width="11.140625" style="223" customWidth="1"/>
    <col min="13317" max="13317" width="10.140625" style="223" bestFit="1" customWidth="1"/>
    <col min="13318" max="13318" width="10.140625" style="223" customWidth="1"/>
    <col min="13319" max="13319" width="9.140625" style="223" customWidth="1"/>
    <col min="13320" max="13320" width="14.5703125" style="223" customWidth="1"/>
    <col min="13321" max="13321" width="12.7109375" style="223" customWidth="1"/>
    <col min="13322" max="13322" width="11.28515625" style="223" bestFit="1" customWidth="1"/>
    <col min="13323" max="13323" width="12.85546875" style="223" customWidth="1"/>
    <col min="13324" max="13324" width="14.140625" style="223" customWidth="1"/>
    <col min="13325" max="13326" width="9.140625" style="223"/>
    <col min="13327" max="13327" width="11.5703125" style="223" bestFit="1" customWidth="1"/>
    <col min="13328" max="13328" width="2.85546875" style="223" customWidth="1"/>
    <col min="13329" max="13329" width="14.140625" style="223" customWidth="1"/>
    <col min="13330" max="13330" width="9.140625" style="223"/>
    <col min="13331" max="13332" width="12.140625" style="223" customWidth="1"/>
    <col min="13333" max="13333" width="11.5703125" style="223" bestFit="1" customWidth="1"/>
    <col min="13334" max="13334" width="13" style="223" customWidth="1"/>
    <col min="13335" max="13335" width="13.42578125" style="223" customWidth="1"/>
    <col min="13336" max="13336" width="9.140625" style="223"/>
    <col min="13337" max="13337" width="13.42578125" style="223" customWidth="1"/>
    <col min="13338" max="13338" width="9.140625" style="223"/>
    <col min="13339" max="13339" width="10.85546875" style="223" customWidth="1"/>
    <col min="13340" max="13340" width="11.140625" style="223" customWidth="1"/>
    <col min="13341" max="13341" width="10" style="223" customWidth="1"/>
    <col min="13342" max="13342" width="11.5703125" style="223" customWidth="1"/>
    <col min="13343" max="13343" width="14.28515625" style="223" customWidth="1"/>
    <col min="13344" max="13569" width="9.140625" style="223"/>
    <col min="13570" max="13570" width="3.42578125" style="223" customWidth="1"/>
    <col min="13571" max="13571" width="25.28515625" style="223" customWidth="1"/>
    <col min="13572" max="13572" width="11.140625" style="223" customWidth="1"/>
    <col min="13573" max="13573" width="10.140625" style="223" bestFit="1" customWidth="1"/>
    <col min="13574" max="13574" width="10.140625" style="223" customWidth="1"/>
    <col min="13575" max="13575" width="9.140625" style="223" customWidth="1"/>
    <col min="13576" max="13576" width="14.5703125" style="223" customWidth="1"/>
    <col min="13577" max="13577" width="12.7109375" style="223" customWidth="1"/>
    <col min="13578" max="13578" width="11.28515625" style="223" bestFit="1" customWidth="1"/>
    <col min="13579" max="13579" width="12.85546875" style="223" customWidth="1"/>
    <col min="13580" max="13580" width="14.140625" style="223" customWidth="1"/>
    <col min="13581" max="13582" width="9.140625" style="223"/>
    <col min="13583" max="13583" width="11.5703125" style="223" bestFit="1" customWidth="1"/>
    <col min="13584" max="13584" width="2.85546875" style="223" customWidth="1"/>
    <col min="13585" max="13585" width="14.140625" style="223" customWidth="1"/>
    <col min="13586" max="13586" width="9.140625" style="223"/>
    <col min="13587" max="13588" width="12.140625" style="223" customWidth="1"/>
    <col min="13589" max="13589" width="11.5703125" style="223" bestFit="1" customWidth="1"/>
    <col min="13590" max="13590" width="13" style="223" customWidth="1"/>
    <col min="13591" max="13591" width="13.42578125" style="223" customWidth="1"/>
    <col min="13592" max="13592" width="9.140625" style="223"/>
    <col min="13593" max="13593" width="13.42578125" style="223" customWidth="1"/>
    <col min="13594" max="13594" width="9.140625" style="223"/>
    <col min="13595" max="13595" width="10.85546875" style="223" customWidth="1"/>
    <col min="13596" max="13596" width="11.140625" style="223" customWidth="1"/>
    <col min="13597" max="13597" width="10" style="223" customWidth="1"/>
    <col min="13598" max="13598" width="11.5703125" style="223" customWidth="1"/>
    <col min="13599" max="13599" width="14.28515625" style="223" customWidth="1"/>
    <col min="13600" max="13825" width="9.140625" style="223"/>
    <col min="13826" max="13826" width="3.42578125" style="223" customWidth="1"/>
    <col min="13827" max="13827" width="25.28515625" style="223" customWidth="1"/>
    <col min="13828" max="13828" width="11.140625" style="223" customWidth="1"/>
    <col min="13829" max="13829" width="10.140625" style="223" bestFit="1" customWidth="1"/>
    <col min="13830" max="13830" width="10.140625" style="223" customWidth="1"/>
    <col min="13831" max="13831" width="9.140625" style="223" customWidth="1"/>
    <col min="13832" max="13832" width="14.5703125" style="223" customWidth="1"/>
    <col min="13833" max="13833" width="12.7109375" style="223" customWidth="1"/>
    <col min="13834" max="13834" width="11.28515625" style="223" bestFit="1" customWidth="1"/>
    <col min="13835" max="13835" width="12.85546875" style="223" customWidth="1"/>
    <col min="13836" max="13836" width="14.140625" style="223" customWidth="1"/>
    <col min="13837" max="13838" width="9.140625" style="223"/>
    <col min="13839" max="13839" width="11.5703125" style="223" bestFit="1" customWidth="1"/>
    <col min="13840" max="13840" width="2.85546875" style="223" customWidth="1"/>
    <col min="13841" max="13841" width="14.140625" style="223" customWidth="1"/>
    <col min="13842" max="13842" width="9.140625" style="223"/>
    <col min="13843" max="13844" width="12.140625" style="223" customWidth="1"/>
    <col min="13845" max="13845" width="11.5703125" style="223" bestFit="1" customWidth="1"/>
    <col min="13846" max="13846" width="13" style="223" customWidth="1"/>
    <col min="13847" max="13847" width="13.42578125" style="223" customWidth="1"/>
    <col min="13848" max="13848" width="9.140625" style="223"/>
    <col min="13849" max="13849" width="13.42578125" style="223" customWidth="1"/>
    <col min="13850" max="13850" width="9.140625" style="223"/>
    <col min="13851" max="13851" width="10.85546875" style="223" customWidth="1"/>
    <col min="13852" max="13852" width="11.140625" style="223" customWidth="1"/>
    <col min="13853" max="13853" width="10" style="223" customWidth="1"/>
    <col min="13854" max="13854" width="11.5703125" style="223" customWidth="1"/>
    <col min="13855" max="13855" width="14.28515625" style="223" customWidth="1"/>
    <col min="13856" max="14081" width="9.140625" style="223"/>
    <col min="14082" max="14082" width="3.42578125" style="223" customWidth="1"/>
    <col min="14083" max="14083" width="25.28515625" style="223" customWidth="1"/>
    <col min="14084" max="14084" width="11.140625" style="223" customWidth="1"/>
    <col min="14085" max="14085" width="10.140625" style="223" bestFit="1" customWidth="1"/>
    <col min="14086" max="14086" width="10.140625" style="223" customWidth="1"/>
    <col min="14087" max="14087" width="9.140625" style="223" customWidth="1"/>
    <col min="14088" max="14088" width="14.5703125" style="223" customWidth="1"/>
    <col min="14089" max="14089" width="12.7109375" style="223" customWidth="1"/>
    <col min="14090" max="14090" width="11.28515625" style="223" bestFit="1" customWidth="1"/>
    <col min="14091" max="14091" width="12.85546875" style="223" customWidth="1"/>
    <col min="14092" max="14092" width="14.140625" style="223" customWidth="1"/>
    <col min="14093" max="14094" width="9.140625" style="223"/>
    <col min="14095" max="14095" width="11.5703125" style="223" bestFit="1" customWidth="1"/>
    <col min="14096" max="14096" width="2.85546875" style="223" customWidth="1"/>
    <col min="14097" max="14097" width="14.140625" style="223" customWidth="1"/>
    <col min="14098" max="14098" width="9.140625" style="223"/>
    <col min="14099" max="14100" width="12.140625" style="223" customWidth="1"/>
    <col min="14101" max="14101" width="11.5703125" style="223" bestFit="1" customWidth="1"/>
    <col min="14102" max="14102" width="13" style="223" customWidth="1"/>
    <col min="14103" max="14103" width="13.42578125" style="223" customWidth="1"/>
    <col min="14104" max="14104" width="9.140625" style="223"/>
    <col min="14105" max="14105" width="13.42578125" style="223" customWidth="1"/>
    <col min="14106" max="14106" width="9.140625" style="223"/>
    <col min="14107" max="14107" width="10.85546875" style="223" customWidth="1"/>
    <col min="14108" max="14108" width="11.140625" style="223" customWidth="1"/>
    <col min="14109" max="14109" width="10" style="223" customWidth="1"/>
    <col min="14110" max="14110" width="11.5703125" style="223" customWidth="1"/>
    <col min="14111" max="14111" width="14.28515625" style="223" customWidth="1"/>
    <col min="14112" max="14337" width="9.140625" style="223"/>
    <col min="14338" max="14338" width="3.42578125" style="223" customWidth="1"/>
    <col min="14339" max="14339" width="25.28515625" style="223" customWidth="1"/>
    <col min="14340" max="14340" width="11.140625" style="223" customWidth="1"/>
    <col min="14341" max="14341" width="10.140625" style="223" bestFit="1" customWidth="1"/>
    <col min="14342" max="14342" width="10.140625" style="223" customWidth="1"/>
    <col min="14343" max="14343" width="9.140625" style="223" customWidth="1"/>
    <col min="14344" max="14344" width="14.5703125" style="223" customWidth="1"/>
    <col min="14345" max="14345" width="12.7109375" style="223" customWidth="1"/>
    <col min="14346" max="14346" width="11.28515625" style="223" bestFit="1" customWidth="1"/>
    <col min="14347" max="14347" width="12.85546875" style="223" customWidth="1"/>
    <col min="14348" max="14348" width="14.140625" style="223" customWidth="1"/>
    <col min="14349" max="14350" width="9.140625" style="223"/>
    <col min="14351" max="14351" width="11.5703125" style="223" bestFit="1" customWidth="1"/>
    <col min="14352" max="14352" width="2.85546875" style="223" customWidth="1"/>
    <col min="14353" max="14353" width="14.140625" style="223" customWidth="1"/>
    <col min="14354" max="14354" width="9.140625" style="223"/>
    <col min="14355" max="14356" width="12.140625" style="223" customWidth="1"/>
    <col min="14357" max="14357" width="11.5703125" style="223" bestFit="1" customWidth="1"/>
    <col min="14358" max="14358" width="13" style="223" customWidth="1"/>
    <col min="14359" max="14359" width="13.42578125" style="223" customWidth="1"/>
    <col min="14360" max="14360" width="9.140625" style="223"/>
    <col min="14361" max="14361" width="13.42578125" style="223" customWidth="1"/>
    <col min="14362" max="14362" width="9.140625" style="223"/>
    <col min="14363" max="14363" width="10.85546875" style="223" customWidth="1"/>
    <col min="14364" max="14364" width="11.140625" style="223" customWidth="1"/>
    <col min="14365" max="14365" width="10" style="223" customWidth="1"/>
    <col min="14366" max="14366" width="11.5703125" style="223" customWidth="1"/>
    <col min="14367" max="14367" width="14.28515625" style="223" customWidth="1"/>
    <col min="14368" max="14593" width="9.140625" style="223"/>
    <col min="14594" max="14594" width="3.42578125" style="223" customWidth="1"/>
    <col min="14595" max="14595" width="25.28515625" style="223" customWidth="1"/>
    <col min="14596" max="14596" width="11.140625" style="223" customWidth="1"/>
    <col min="14597" max="14597" width="10.140625" style="223" bestFit="1" customWidth="1"/>
    <col min="14598" max="14598" width="10.140625" style="223" customWidth="1"/>
    <col min="14599" max="14599" width="9.140625" style="223" customWidth="1"/>
    <col min="14600" max="14600" width="14.5703125" style="223" customWidth="1"/>
    <col min="14601" max="14601" width="12.7109375" style="223" customWidth="1"/>
    <col min="14602" max="14602" width="11.28515625" style="223" bestFit="1" customWidth="1"/>
    <col min="14603" max="14603" width="12.85546875" style="223" customWidth="1"/>
    <col min="14604" max="14604" width="14.140625" style="223" customWidth="1"/>
    <col min="14605" max="14606" width="9.140625" style="223"/>
    <col min="14607" max="14607" width="11.5703125" style="223" bestFit="1" customWidth="1"/>
    <col min="14608" max="14608" width="2.85546875" style="223" customWidth="1"/>
    <col min="14609" max="14609" width="14.140625" style="223" customWidth="1"/>
    <col min="14610" max="14610" width="9.140625" style="223"/>
    <col min="14611" max="14612" width="12.140625" style="223" customWidth="1"/>
    <col min="14613" max="14613" width="11.5703125" style="223" bestFit="1" customWidth="1"/>
    <col min="14614" max="14614" width="13" style="223" customWidth="1"/>
    <col min="14615" max="14615" width="13.42578125" style="223" customWidth="1"/>
    <col min="14616" max="14616" width="9.140625" style="223"/>
    <col min="14617" max="14617" width="13.42578125" style="223" customWidth="1"/>
    <col min="14618" max="14618" width="9.140625" style="223"/>
    <col min="14619" max="14619" width="10.85546875" style="223" customWidth="1"/>
    <col min="14620" max="14620" width="11.140625" style="223" customWidth="1"/>
    <col min="14621" max="14621" width="10" style="223" customWidth="1"/>
    <col min="14622" max="14622" width="11.5703125" style="223" customWidth="1"/>
    <col min="14623" max="14623" width="14.28515625" style="223" customWidth="1"/>
    <col min="14624" max="14849" width="9.140625" style="223"/>
    <col min="14850" max="14850" width="3.42578125" style="223" customWidth="1"/>
    <col min="14851" max="14851" width="25.28515625" style="223" customWidth="1"/>
    <col min="14852" max="14852" width="11.140625" style="223" customWidth="1"/>
    <col min="14853" max="14853" width="10.140625" style="223" bestFit="1" customWidth="1"/>
    <col min="14854" max="14854" width="10.140625" style="223" customWidth="1"/>
    <col min="14855" max="14855" width="9.140625" style="223" customWidth="1"/>
    <col min="14856" max="14856" width="14.5703125" style="223" customWidth="1"/>
    <col min="14857" max="14857" width="12.7109375" style="223" customWidth="1"/>
    <col min="14858" max="14858" width="11.28515625" style="223" bestFit="1" customWidth="1"/>
    <col min="14859" max="14859" width="12.85546875" style="223" customWidth="1"/>
    <col min="14860" max="14860" width="14.140625" style="223" customWidth="1"/>
    <col min="14861" max="14862" width="9.140625" style="223"/>
    <col min="14863" max="14863" width="11.5703125" style="223" bestFit="1" customWidth="1"/>
    <col min="14864" max="14864" width="2.85546875" style="223" customWidth="1"/>
    <col min="14865" max="14865" width="14.140625" style="223" customWidth="1"/>
    <col min="14866" max="14866" width="9.140625" style="223"/>
    <col min="14867" max="14868" width="12.140625" style="223" customWidth="1"/>
    <col min="14869" max="14869" width="11.5703125" style="223" bestFit="1" customWidth="1"/>
    <col min="14870" max="14870" width="13" style="223" customWidth="1"/>
    <col min="14871" max="14871" width="13.42578125" style="223" customWidth="1"/>
    <col min="14872" max="14872" width="9.140625" style="223"/>
    <col min="14873" max="14873" width="13.42578125" style="223" customWidth="1"/>
    <col min="14874" max="14874" width="9.140625" style="223"/>
    <col min="14875" max="14875" width="10.85546875" style="223" customWidth="1"/>
    <col min="14876" max="14876" width="11.140625" style="223" customWidth="1"/>
    <col min="14877" max="14877" width="10" style="223" customWidth="1"/>
    <col min="14878" max="14878" width="11.5703125" style="223" customWidth="1"/>
    <col min="14879" max="14879" width="14.28515625" style="223" customWidth="1"/>
    <col min="14880" max="15105" width="9.140625" style="223"/>
    <col min="15106" max="15106" width="3.42578125" style="223" customWidth="1"/>
    <col min="15107" max="15107" width="25.28515625" style="223" customWidth="1"/>
    <col min="15108" max="15108" width="11.140625" style="223" customWidth="1"/>
    <col min="15109" max="15109" width="10.140625" style="223" bestFit="1" customWidth="1"/>
    <col min="15110" max="15110" width="10.140625" style="223" customWidth="1"/>
    <col min="15111" max="15111" width="9.140625" style="223" customWidth="1"/>
    <col min="15112" max="15112" width="14.5703125" style="223" customWidth="1"/>
    <col min="15113" max="15113" width="12.7109375" style="223" customWidth="1"/>
    <col min="15114" max="15114" width="11.28515625" style="223" bestFit="1" customWidth="1"/>
    <col min="15115" max="15115" width="12.85546875" style="223" customWidth="1"/>
    <col min="15116" max="15116" width="14.140625" style="223" customWidth="1"/>
    <col min="15117" max="15118" width="9.140625" style="223"/>
    <col min="15119" max="15119" width="11.5703125" style="223" bestFit="1" customWidth="1"/>
    <col min="15120" max="15120" width="2.85546875" style="223" customWidth="1"/>
    <col min="15121" max="15121" width="14.140625" style="223" customWidth="1"/>
    <col min="15122" max="15122" width="9.140625" style="223"/>
    <col min="15123" max="15124" width="12.140625" style="223" customWidth="1"/>
    <col min="15125" max="15125" width="11.5703125" style="223" bestFit="1" customWidth="1"/>
    <col min="15126" max="15126" width="13" style="223" customWidth="1"/>
    <col min="15127" max="15127" width="13.42578125" style="223" customWidth="1"/>
    <col min="15128" max="15128" width="9.140625" style="223"/>
    <col min="15129" max="15129" width="13.42578125" style="223" customWidth="1"/>
    <col min="15130" max="15130" width="9.140625" style="223"/>
    <col min="15131" max="15131" width="10.85546875" style="223" customWidth="1"/>
    <col min="15132" max="15132" width="11.140625" style="223" customWidth="1"/>
    <col min="15133" max="15133" width="10" style="223" customWidth="1"/>
    <col min="15134" max="15134" width="11.5703125" style="223" customWidth="1"/>
    <col min="15135" max="15135" width="14.28515625" style="223" customWidth="1"/>
    <col min="15136" max="15361" width="9.140625" style="223"/>
    <col min="15362" max="15362" width="3.42578125" style="223" customWidth="1"/>
    <col min="15363" max="15363" width="25.28515625" style="223" customWidth="1"/>
    <col min="15364" max="15364" width="11.140625" style="223" customWidth="1"/>
    <col min="15365" max="15365" width="10.140625" style="223" bestFit="1" customWidth="1"/>
    <col min="15366" max="15366" width="10.140625" style="223" customWidth="1"/>
    <col min="15367" max="15367" width="9.140625" style="223" customWidth="1"/>
    <col min="15368" max="15368" width="14.5703125" style="223" customWidth="1"/>
    <col min="15369" max="15369" width="12.7109375" style="223" customWidth="1"/>
    <col min="15370" max="15370" width="11.28515625" style="223" bestFit="1" customWidth="1"/>
    <col min="15371" max="15371" width="12.85546875" style="223" customWidth="1"/>
    <col min="15372" max="15372" width="14.140625" style="223" customWidth="1"/>
    <col min="15373" max="15374" width="9.140625" style="223"/>
    <col min="15375" max="15375" width="11.5703125" style="223" bestFit="1" customWidth="1"/>
    <col min="15376" max="15376" width="2.85546875" style="223" customWidth="1"/>
    <col min="15377" max="15377" width="14.140625" style="223" customWidth="1"/>
    <col min="15378" max="15378" width="9.140625" style="223"/>
    <col min="15379" max="15380" width="12.140625" style="223" customWidth="1"/>
    <col min="15381" max="15381" width="11.5703125" style="223" bestFit="1" customWidth="1"/>
    <col min="15382" max="15382" width="13" style="223" customWidth="1"/>
    <col min="15383" max="15383" width="13.42578125" style="223" customWidth="1"/>
    <col min="15384" max="15384" width="9.140625" style="223"/>
    <col min="15385" max="15385" width="13.42578125" style="223" customWidth="1"/>
    <col min="15386" max="15386" width="9.140625" style="223"/>
    <col min="15387" max="15387" width="10.85546875" style="223" customWidth="1"/>
    <col min="15388" max="15388" width="11.140625" style="223" customWidth="1"/>
    <col min="15389" max="15389" width="10" style="223" customWidth="1"/>
    <col min="15390" max="15390" width="11.5703125" style="223" customWidth="1"/>
    <col min="15391" max="15391" width="14.28515625" style="223" customWidth="1"/>
    <col min="15392" max="15617" width="9.140625" style="223"/>
    <col min="15618" max="15618" width="3.42578125" style="223" customWidth="1"/>
    <col min="15619" max="15619" width="25.28515625" style="223" customWidth="1"/>
    <col min="15620" max="15620" width="11.140625" style="223" customWidth="1"/>
    <col min="15621" max="15621" width="10.140625" style="223" bestFit="1" customWidth="1"/>
    <col min="15622" max="15622" width="10.140625" style="223" customWidth="1"/>
    <col min="15623" max="15623" width="9.140625" style="223" customWidth="1"/>
    <col min="15624" max="15624" width="14.5703125" style="223" customWidth="1"/>
    <col min="15625" max="15625" width="12.7109375" style="223" customWidth="1"/>
    <col min="15626" max="15626" width="11.28515625" style="223" bestFit="1" customWidth="1"/>
    <col min="15627" max="15627" width="12.85546875" style="223" customWidth="1"/>
    <col min="15628" max="15628" width="14.140625" style="223" customWidth="1"/>
    <col min="15629" max="15630" width="9.140625" style="223"/>
    <col min="15631" max="15631" width="11.5703125" style="223" bestFit="1" customWidth="1"/>
    <col min="15632" max="15632" width="2.85546875" style="223" customWidth="1"/>
    <col min="15633" max="15633" width="14.140625" style="223" customWidth="1"/>
    <col min="15634" max="15634" width="9.140625" style="223"/>
    <col min="15635" max="15636" width="12.140625" style="223" customWidth="1"/>
    <col min="15637" max="15637" width="11.5703125" style="223" bestFit="1" customWidth="1"/>
    <col min="15638" max="15638" width="13" style="223" customWidth="1"/>
    <col min="15639" max="15639" width="13.42578125" style="223" customWidth="1"/>
    <col min="15640" max="15640" width="9.140625" style="223"/>
    <col min="15641" max="15641" width="13.42578125" style="223" customWidth="1"/>
    <col min="15642" max="15642" width="9.140625" style="223"/>
    <col min="15643" max="15643" width="10.85546875" style="223" customWidth="1"/>
    <col min="15644" max="15644" width="11.140625" style="223" customWidth="1"/>
    <col min="15645" max="15645" width="10" style="223" customWidth="1"/>
    <col min="15646" max="15646" width="11.5703125" style="223" customWidth="1"/>
    <col min="15647" max="15647" width="14.28515625" style="223" customWidth="1"/>
    <col min="15648" max="15873" width="9.140625" style="223"/>
    <col min="15874" max="15874" width="3.42578125" style="223" customWidth="1"/>
    <col min="15875" max="15875" width="25.28515625" style="223" customWidth="1"/>
    <col min="15876" max="15876" width="11.140625" style="223" customWidth="1"/>
    <col min="15877" max="15877" width="10.140625" style="223" bestFit="1" customWidth="1"/>
    <col min="15878" max="15878" width="10.140625" style="223" customWidth="1"/>
    <col min="15879" max="15879" width="9.140625" style="223" customWidth="1"/>
    <col min="15880" max="15880" width="14.5703125" style="223" customWidth="1"/>
    <col min="15881" max="15881" width="12.7109375" style="223" customWidth="1"/>
    <col min="15882" max="15882" width="11.28515625" style="223" bestFit="1" customWidth="1"/>
    <col min="15883" max="15883" width="12.85546875" style="223" customWidth="1"/>
    <col min="15884" max="15884" width="14.140625" style="223" customWidth="1"/>
    <col min="15885" max="15886" width="9.140625" style="223"/>
    <col min="15887" max="15887" width="11.5703125" style="223" bestFit="1" customWidth="1"/>
    <col min="15888" max="15888" width="2.85546875" style="223" customWidth="1"/>
    <col min="15889" max="15889" width="14.140625" style="223" customWidth="1"/>
    <col min="15890" max="15890" width="9.140625" style="223"/>
    <col min="15891" max="15892" width="12.140625" style="223" customWidth="1"/>
    <col min="15893" max="15893" width="11.5703125" style="223" bestFit="1" customWidth="1"/>
    <col min="15894" max="15894" width="13" style="223" customWidth="1"/>
    <col min="15895" max="15895" width="13.42578125" style="223" customWidth="1"/>
    <col min="15896" max="15896" width="9.140625" style="223"/>
    <col min="15897" max="15897" width="13.42578125" style="223" customWidth="1"/>
    <col min="15898" max="15898" width="9.140625" style="223"/>
    <col min="15899" max="15899" width="10.85546875" style="223" customWidth="1"/>
    <col min="15900" max="15900" width="11.140625" style="223" customWidth="1"/>
    <col min="15901" max="15901" width="10" style="223" customWidth="1"/>
    <col min="15902" max="15902" width="11.5703125" style="223" customWidth="1"/>
    <col min="15903" max="15903" width="14.28515625" style="223" customWidth="1"/>
    <col min="15904" max="16129" width="9.140625" style="223"/>
    <col min="16130" max="16130" width="3.42578125" style="223" customWidth="1"/>
    <col min="16131" max="16131" width="25.28515625" style="223" customWidth="1"/>
    <col min="16132" max="16132" width="11.140625" style="223" customWidth="1"/>
    <col min="16133" max="16133" width="10.140625" style="223" bestFit="1" customWidth="1"/>
    <col min="16134" max="16134" width="10.140625" style="223" customWidth="1"/>
    <col min="16135" max="16135" width="9.140625" style="223" customWidth="1"/>
    <col min="16136" max="16136" width="14.5703125" style="223" customWidth="1"/>
    <col min="16137" max="16137" width="12.7109375" style="223" customWidth="1"/>
    <col min="16138" max="16138" width="11.28515625" style="223" bestFit="1" customWidth="1"/>
    <col min="16139" max="16139" width="12.85546875" style="223" customWidth="1"/>
    <col min="16140" max="16140" width="14.140625" style="223" customWidth="1"/>
    <col min="16141" max="16142" width="9.140625" style="223"/>
    <col min="16143" max="16143" width="12.5703125" style="223" bestFit="1" customWidth="1"/>
    <col min="16144" max="16144" width="2.85546875" style="223" customWidth="1"/>
    <col min="16145" max="16145" width="14.140625" style="223" customWidth="1"/>
    <col min="16146" max="16146" width="9.140625" style="223"/>
    <col min="16147" max="16148" width="12.140625" style="223" customWidth="1"/>
    <col min="16149" max="16149" width="11.5703125" style="223" bestFit="1" customWidth="1"/>
    <col min="16150" max="16150" width="13" style="223" customWidth="1"/>
    <col min="16151" max="16151" width="13.42578125" style="223" customWidth="1"/>
    <col min="16152" max="16152" width="9.140625" style="223"/>
    <col min="16153" max="16153" width="13.42578125" style="223" customWidth="1"/>
    <col min="16154" max="16154" width="9.140625" style="223"/>
    <col min="16155" max="16155" width="10.85546875" style="223" customWidth="1"/>
    <col min="16156" max="16156" width="11.140625" style="223" customWidth="1"/>
    <col min="16157" max="16157" width="10" style="223" customWidth="1"/>
    <col min="16158" max="16158" width="11.5703125" style="223" customWidth="1"/>
    <col min="16159" max="16159" width="14.28515625" style="223" customWidth="1"/>
    <col min="16160" max="16384" width="9.140625" style="223"/>
  </cols>
  <sheetData>
    <row r="1" spans="1:31" ht="20.25" x14ac:dyDescent="0.3">
      <c r="C1" s="224" t="s">
        <v>392</v>
      </c>
      <c r="D1" s="223" t="s">
        <v>393</v>
      </c>
      <c r="P1" s="226"/>
      <c r="Q1" s="227" t="s">
        <v>394</v>
      </c>
      <c r="R1" s="228"/>
      <c r="S1" s="228"/>
      <c r="T1" s="228"/>
      <c r="U1" s="228"/>
      <c r="V1" s="228"/>
      <c r="Y1" s="229"/>
    </row>
    <row r="2" spans="1:31" ht="45" x14ac:dyDescent="0.25">
      <c r="A2" s="54" t="s">
        <v>395</v>
      </c>
      <c r="B2" s="54"/>
      <c r="C2" s="54" t="s">
        <v>396</v>
      </c>
      <c r="D2" s="54" t="s">
        <v>397</v>
      </c>
      <c r="E2" s="54" t="s">
        <v>398</v>
      </c>
      <c r="F2" s="54" t="s">
        <v>399</v>
      </c>
      <c r="G2" s="54" t="s">
        <v>400</v>
      </c>
      <c r="H2" s="230" t="s">
        <v>401</v>
      </c>
      <c r="I2" s="230" t="s">
        <v>402</v>
      </c>
      <c r="J2" s="230" t="s">
        <v>403</v>
      </c>
      <c r="K2" s="230" t="s">
        <v>404</v>
      </c>
      <c r="L2" s="230" t="s">
        <v>405</v>
      </c>
      <c r="M2" s="54" t="s">
        <v>406</v>
      </c>
      <c r="N2" s="54" t="s">
        <v>407</v>
      </c>
      <c r="O2" s="230" t="s">
        <v>408</v>
      </c>
      <c r="P2" s="231"/>
      <c r="Q2" s="230" t="s">
        <v>401</v>
      </c>
      <c r="R2" s="232" t="s">
        <v>409</v>
      </c>
      <c r="S2" s="230" t="s">
        <v>408</v>
      </c>
      <c r="T2" s="230" t="s">
        <v>410</v>
      </c>
      <c r="U2" s="233" t="s">
        <v>411</v>
      </c>
      <c r="V2" s="233" t="s">
        <v>159</v>
      </c>
      <c r="W2" s="230" t="s">
        <v>405</v>
      </c>
      <c r="X2" s="54" t="s">
        <v>412</v>
      </c>
      <c r="Y2" s="230" t="s">
        <v>413</v>
      </c>
      <c r="Z2" s="233" t="s">
        <v>159</v>
      </c>
      <c r="AA2" s="230" t="s">
        <v>414</v>
      </c>
      <c r="AB2" s="230" t="s">
        <v>414</v>
      </c>
      <c r="AC2" s="234"/>
      <c r="AD2" s="234"/>
      <c r="AE2" s="225"/>
    </row>
    <row r="3" spans="1:31" ht="21" x14ac:dyDescent="0.35">
      <c r="A3" s="272" t="s">
        <v>415</v>
      </c>
      <c r="B3" s="272"/>
      <c r="C3" s="272"/>
      <c r="F3" s="235">
        <v>43738</v>
      </c>
      <c r="G3" s="235"/>
      <c r="P3" s="236"/>
      <c r="V3" s="237">
        <v>43738</v>
      </c>
      <c r="W3" s="54"/>
      <c r="X3" s="237">
        <v>43733</v>
      </c>
      <c r="Y3" s="54"/>
      <c r="Z3" s="237">
        <v>43732</v>
      </c>
      <c r="AA3" s="237">
        <v>43732</v>
      </c>
      <c r="AB3" s="237">
        <v>43738</v>
      </c>
    </row>
    <row r="4" spans="1:31" x14ac:dyDescent="0.25">
      <c r="A4" t="s">
        <v>416</v>
      </c>
      <c r="P4" s="236"/>
      <c r="T4" s="238"/>
    </row>
    <row r="5" spans="1:31" x14ac:dyDescent="0.25">
      <c r="A5" s="223">
        <v>2</v>
      </c>
      <c r="C5" s="223" t="s">
        <v>417</v>
      </c>
      <c r="D5" s="235">
        <v>39447</v>
      </c>
      <c r="E5" s="235">
        <v>39447</v>
      </c>
      <c r="F5" s="239">
        <f>(F$3-E5)/30</f>
        <v>143.03333333333333</v>
      </c>
      <c r="G5" s="239">
        <f>+F5/12</f>
        <v>11.919444444444444</v>
      </c>
      <c r="H5" s="225">
        <v>4065438.53</v>
      </c>
      <c r="I5" s="225">
        <v>1490660.8199999998</v>
      </c>
      <c r="J5" s="225">
        <f>(+O5/12)*9</f>
        <v>101635.96325</v>
      </c>
      <c r="K5" s="225">
        <f>+I5+J5</f>
        <v>1592296.7832499999</v>
      </c>
      <c r="L5" s="225">
        <f>+H5-K5</f>
        <v>2473141.7467499999</v>
      </c>
      <c r="M5" s="223" t="s">
        <v>418</v>
      </c>
      <c r="N5" s="223">
        <v>30</v>
      </c>
      <c r="O5" s="225">
        <f>+H5/N5</f>
        <v>135514.61766666666</v>
      </c>
      <c r="P5" s="236"/>
      <c r="Q5" s="225">
        <f>+H5</f>
        <v>4065438.53</v>
      </c>
      <c r="R5" s="240">
        <v>50</v>
      </c>
      <c r="S5" s="225">
        <f>+Q5/R5</f>
        <v>81308.770599999989</v>
      </c>
      <c r="T5" s="225">
        <f>+U5*9</f>
        <v>60981.577949999992</v>
      </c>
      <c r="U5" s="225">
        <f>+S5/12</f>
        <v>6775.7308833333327</v>
      </c>
      <c r="V5" s="238">
        <f>+U5*F5</f>
        <v>969155.3740127777</v>
      </c>
      <c r="W5" s="238">
        <f>+Q5-V5</f>
        <v>3096283.1559872222</v>
      </c>
      <c r="X5" s="225">
        <f>ROUND(+U5*6/30,2)</f>
        <v>1355.15</v>
      </c>
      <c r="Y5" s="225">
        <f>ROUND(+U5*24/30,2)</f>
        <v>5420.58</v>
      </c>
      <c r="Z5" s="238">
        <f>+V5-X5</f>
        <v>967800.22401277767</v>
      </c>
      <c r="AA5" s="225">
        <f>+Q5-Z5</f>
        <v>3097638.3059872221</v>
      </c>
      <c r="AB5" s="238">
        <f>+AA5-X5</f>
        <v>3096283.1559872222</v>
      </c>
    </row>
    <row r="6" spans="1:31" x14ac:dyDescent="0.25">
      <c r="A6" s="223">
        <v>5</v>
      </c>
      <c r="C6" s="223" t="s">
        <v>417</v>
      </c>
      <c r="D6" s="235">
        <v>39904</v>
      </c>
      <c r="E6" s="235">
        <v>39904</v>
      </c>
      <c r="F6" s="239">
        <f>(F$3-E6)/30</f>
        <v>127.8</v>
      </c>
      <c r="G6" s="239">
        <f>+F6/12</f>
        <v>10.65</v>
      </c>
      <c r="H6" s="241">
        <v>7303.57</v>
      </c>
      <c r="I6" s="241">
        <v>2373.64</v>
      </c>
      <c r="J6" s="241">
        <f>(+O6/12)*9</f>
        <v>182.58924999999999</v>
      </c>
      <c r="K6" s="241">
        <f>+I6+J6</f>
        <v>2556.2292499999999</v>
      </c>
      <c r="L6" s="241">
        <f>+H6-K6</f>
        <v>4747.3407499999994</v>
      </c>
      <c r="M6" s="223" t="s">
        <v>418</v>
      </c>
      <c r="N6" s="223">
        <v>30</v>
      </c>
      <c r="O6" s="241">
        <f>+H6/N6</f>
        <v>243.45233333333331</v>
      </c>
      <c r="P6" s="236"/>
      <c r="Q6" s="241">
        <f>+H6</f>
        <v>7303.57</v>
      </c>
      <c r="R6" s="240">
        <v>50</v>
      </c>
      <c r="S6" s="241">
        <f>+Q6/R6</f>
        <v>146.07139999999998</v>
      </c>
      <c r="T6" s="241">
        <f>+U6*9</f>
        <v>109.55354999999999</v>
      </c>
      <c r="U6" s="241">
        <f>+S6/12</f>
        <v>12.172616666666665</v>
      </c>
      <c r="V6" s="242">
        <f>+U6*F6</f>
        <v>1555.6604099999997</v>
      </c>
      <c r="W6" s="242">
        <f>+Q6-V6</f>
        <v>5747.9095900000002</v>
      </c>
      <c r="X6" s="241">
        <f>ROUND(+U6*6/30,2)</f>
        <v>2.4300000000000002</v>
      </c>
      <c r="Y6" s="241">
        <f>ROUND(+U6*24/30,2)</f>
        <v>9.74</v>
      </c>
      <c r="Z6" s="242">
        <f>+V6-X6</f>
        <v>1553.2304099999997</v>
      </c>
      <c r="AA6" s="241">
        <f>+Q6-Z6</f>
        <v>5750.3395899999996</v>
      </c>
      <c r="AB6" s="242">
        <f>+AA6-X6</f>
        <v>5747.9095899999993</v>
      </c>
    </row>
    <row r="7" spans="1:31" x14ac:dyDescent="0.25">
      <c r="F7" s="243"/>
      <c r="G7" s="243"/>
      <c r="H7" s="225">
        <f>+H5+H6</f>
        <v>4072742.0999999996</v>
      </c>
      <c r="I7" s="225">
        <f>+I5+I6</f>
        <v>1493034.4599999997</v>
      </c>
      <c r="J7" s="225">
        <f>+J5+J6</f>
        <v>101818.55250000001</v>
      </c>
      <c r="K7" s="225">
        <f>+K5+K6</f>
        <v>1594853.0125</v>
      </c>
      <c r="L7" s="225">
        <f>+L5+L6</f>
        <v>2477889.0874999999</v>
      </c>
      <c r="O7" s="225">
        <f>+O5+O6</f>
        <v>135758.06999999998</v>
      </c>
      <c r="P7" s="236"/>
      <c r="Q7" s="225">
        <f>+Q5+Q6</f>
        <v>4072742.0999999996</v>
      </c>
      <c r="S7" s="225">
        <f>SUM(S5:S6)</f>
        <v>81454.84199999999</v>
      </c>
      <c r="T7" s="225">
        <f>SUM(T5:T6)</f>
        <v>61091.131499999989</v>
      </c>
      <c r="U7" s="225">
        <f>SUM(U5:U6)</f>
        <v>6787.9034999999994</v>
      </c>
      <c r="V7" s="225">
        <f>SUM(V5:V6)</f>
        <v>970711.03442277771</v>
      </c>
      <c r="W7" s="225">
        <f>SUM(W5:W6)</f>
        <v>3102031.065577222</v>
      </c>
      <c r="X7" s="225">
        <f t="shared" ref="X7:AB7" si="0">SUM(X5:X6)</f>
        <v>1357.5800000000002</v>
      </c>
      <c r="Y7" s="225">
        <f t="shared" si="0"/>
        <v>5430.32</v>
      </c>
      <c r="Z7" s="225">
        <f t="shared" si="0"/>
        <v>969353.45442277764</v>
      </c>
      <c r="AA7" s="225">
        <f t="shared" si="0"/>
        <v>3103388.6455772221</v>
      </c>
      <c r="AB7" s="225">
        <f t="shared" si="0"/>
        <v>3102031.065577222</v>
      </c>
    </row>
    <row r="8" spans="1:31" x14ac:dyDescent="0.25">
      <c r="A8" t="s">
        <v>419</v>
      </c>
      <c r="F8" s="243"/>
      <c r="G8" s="243"/>
      <c r="P8" s="236"/>
    </row>
    <row r="9" spans="1:31" x14ac:dyDescent="0.25">
      <c r="A9" s="223">
        <v>7</v>
      </c>
      <c r="C9" s="223" t="s">
        <v>420</v>
      </c>
      <c r="D9" s="235">
        <v>39873</v>
      </c>
      <c r="E9" s="235">
        <v>39873</v>
      </c>
      <c r="F9" s="239">
        <f>(F$3-E9)/30</f>
        <v>128.83333333333334</v>
      </c>
      <c r="G9" s="239">
        <f>+F9/12</f>
        <v>10.736111111111112</v>
      </c>
      <c r="H9" s="225">
        <v>310709.45</v>
      </c>
      <c r="I9" s="225">
        <v>155765.46</v>
      </c>
      <c r="J9" s="225">
        <f>(+O9/12)*9</f>
        <v>11651.604374999999</v>
      </c>
      <c r="K9" s="225">
        <f>+I9+J9</f>
        <v>167417.06437499999</v>
      </c>
      <c r="L9" s="225">
        <f>+H9-K9</f>
        <v>143292.38562500002</v>
      </c>
      <c r="M9" s="223" t="s">
        <v>418</v>
      </c>
      <c r="N9" s="223">
        <v>20</v>
      </c>
      <c r="O9" s="225">
        <f>+H9/N9</f>
        <v>15535.4725</v>
      </c>
      <c r="P9" s="236"/>
      <c r="Q9" s="225">
        <f>+H9</f>
        <v>310709.45</v>
      </c>
      <c r="R9" s="223">
        <v>20</v>
      </c>
      <c r="S9" s="225">
        <f>+Q9/R9</f>
        <v>15535.4725</v>
      </c>
      <c r="T9" s="225">
        <f>+U9*9</f>
        <v>11651.604374999999</v>
      </c>
      <c r="U9" s="225">
        <f>+S9/12</f>
        <v>1294.6227083333333</v>
      </c>
      <c r="V9" s="238">
        <f>+U9*F9</f>
        <v>166790.55892361113</v>
      </c>
      <c r="W9" s="238">
        <f>+Q9-V9</f>
        <v>143918.89107638889</v>
      </c>
      <c r="X9" s="225">
        <f>ROUND(+U9*6/30,2)</f>
        <v>258.92</v>
      </c>
      <c r="Y9" s="225">
        <f>ROUND(+U9*24/30,2)</f>
        <v>1035.7</v>
      </c>
      <c r="Z9" s="238">
        <f>+V9-X9</f>
        <v>166531.63892361111</v>
      </c>
      <c r="AA9" s="225">
        <f>+Q9-Z9</f>
        <v>144177.8110763889</v>
      </c>
      <c r="AB9" s="238">
        <f>+AA9-X9</f>
        <v>143918.89107638889</v>
      </c>
    </row>
    <row r="10" spans="1:31" x14ac:dyDescent="0.25">
      <c r="F10" s="243"/>
      <c r="G10" s="243"/>
      <c r="P10" s="236"/>
    </row>
    <row r="11" spans="1:31" x14ac:dyDescent="0.25">
      <c r="A11" t="s">
        <v>421</v>
      </c>
      <c r="F11" s="243"/>
      <c r="G11" s="243"/>
      <c r="P11" s="236"/>
    </row>
    <row r="12" spans="1:31" x14ac:dyDescent="0.25">
      <c r="A12" s="223">
        <v>15</v>
      </c>
      <c r="C12" s="223" t="s">
        <v>422</v>
      </c>
      <c r="D12" s="235">
        <v>41073</v>
      </c>
      <c r="E12" s="235">
        <v>41073</v>
      </c>
      <c r="F12" s="239">
        <f>(F$3-E12)/30</f>
        <v>88.833333333333329</v>
      </c>
      <c r="G12" s="239">
        <f>+F12/12</f>
        <v>7.4027777777777777</v>
      </c>
      <c r="H12" s="225">
        <v>1309.78</v>
      </c>
      <c r="I12" s="225">
        <v>1309.78</v>
      </c>
      <c r="K12" s="225">
        <f>+I12+J12</f>
        <v>1309.78</v>
      </c>
      <c r="L12" s="225">
        <f>+H12-K12</f>
        <v>0</v>
      </c>
      <c r="M12" s="223" t="s">
        <v>418</v>
      </c>
      <c r="N12" s="223">
        <v>5</v>
      </c>
      <c r="O12" s="225">
        <f>+H12/N12</f>
        <v>261.95600000000002</v>
      </c>
      <c r="P12" s="236"/>
      <c r="Q12" s="225">
        <f>+H12</f>
        <v>1309.78</v>
      </c>
      <c r="R12" s="223">
        <v>5</v>
      </c>
      <c r="S12" s="225">
        <f>+Q12/R12</f>
        <v>261.95600000000002</v>
      </c>
      <c r="T12" s="225">
        <f>+U12*9</f>
        <v>196.46700000000001</v>
      </c>
      <c r="U12" s="225">
        <f>+S12/12</f>
        <v>21.829666666666668</v>
      </c>
      <c r="V12" s="238">
        <f>+U12*F12</f>
        <v>1939.2020555555555</v>
      </c>
      <c r="W12" s="238">
        <f>+Q12-V12</f>
        <v>-629.42205555555552</v>
      </c>
      <c r="X12" s="225">
        <f>ROUND(+U12*6/30,2)</f>
        <v>4.37</v>
      </c>
      <c r="Y12" s="225">
        <f>ROUND(+U12*24/30,2)</f>
        <v>17.46</v>
      </c>
      <c r="Z12" s="238">
        <f>+V12-X12</f>
        <v>1934.8320555555556</v>
      </c>
      <c r="AA12" s="225">
        <f>+Q12-Z12</f>
        <v>-625.05205555555563</v>
      </c>
      <c r="AB12" s="238">
        <f>+AA12-X12</f>
        <v>-629.42205555555563</v>
      </c>
    </row>
    <row r="13" spans="1:31" x14ac:dyDescent="0.25">
      <c r="C13" s="223" t="s">
        <v>422</v>
      </c>
      <c r="D13" s="273" t="s">
        <v>423</v>
      </c>
      <c r="E13" s="273"/>
      <c r="F13" s="273"/>
      <c r="G13" s="239"/>
      <c r="H13" s="244"/>
      <c r="O13" s="225"/>
      <c r="P13" s="236"/>
      <c r="S13" s="225"/>
      <c r="T13" s="225"/>
      <c r="U13" s="225"/>
      <c r="V13" s="238"/>
      <c r="W13" s="238"/>
      <c r="X13" s="225"/>
      <c r="Y13" s="225"/>
      <c r="Z13" s="238"/>
      <c r="AA13" s="225"/>
      <c r="AB13" s="238"/>
    </row>
    <row r="14" spans="1:31" x14ac:dyDescent="0.25">
      <c r="C14" s="223" t="s">
        <v>422</v>
      </c>
      <c r="D14" s="273" t="s">
        <v>423</v>
      </c>
      <c r="E14" s="273"/>
      <c r="F14" s="273"/>
      <c r="G14" s="239"/>
      <c r="H14" s="244"/>
      <c r="O14" s="225"/>
      <c r="P14" s="236"/>
      <c r="S14" s="225"/>
      <c r="T14" s="225"/>
      <c r="U14" s="225"/>
      <c r="V14" s="238"/>
      <c r="W14" s="238"/>
      <c r="X14" s="225"/>
      <c r="Y14" s="225"/>
      <c r="Z14" s="238"/>
      <c r="AA14" s="225"/>
      <c r="AB14" s="238"/>
    </row>
    <row r="15" spans="1:31" x14ac:dyDescent="0.25">
      <c r="C15" s="223" t="s">
        <v>422</v>
      </c>
      <c r="D15" s="273" t="s">
        <v>423</v>
      </c>
      <c r="E15" s="273"/>
      <c r="F15" s="273"/>
      <c r="G15" s="239"/>
      <c r="H15" s="244"/>
      <c r="O15" s="225"/>
      <c r="P15" s="236"/>
      <c r="S15" s="225"/>
      <c r="T15" s="225"/>
      <c r="U15" s="225"/>
      <c r="V15" s="238"/>
      <c r="W15" s="238"/>
      <c r="X15" s="225"/>
      <c r="Y15" s="225"/>
      <c r="Z15" s="238"/>
      <c r="AA15" s="225"/>
      <c r="AB15" s="238"/>
    </row>
    <row r="16" spans="1:31" x14ac:dyDescent="0.25">
      <c r="F16" s="243"/>
      <c r="G16" s="243"/>
      <c r="P16" s="236"/>
    </row>
    <row r="17" spans="1:28" x14ac:dyDescent="0.25">
      <c r="A17" t="s">
        <v>424</v>
      </c>
      <c r="F17" s="243"/>
      <c r="G17" s="243"/>
      <c r="P17" s="236"/>
    </row>
    <row r="18" spans="1:28" x14ac:dyDescent="0.25">
      <c r="A18" s="223">
        <v>37</v>
      </c>
      <c r="C18" s="223" t="s">
        <v>425</v>
      </c>
      <c r="F18" s="243"/>
      <c r="G18" s="243"/>
      <c r="L18" s="225">
        <f>+H18-K18</f>
        <v>0</v>
      </c>
      <c r="P18" s="236"/>
      <c r="Q18" s="225">
        <f>+H18</f>
        <v>0</v>
      </c>
      <c r="S18" s="238">
        <f>+O18</f>
        <v>0</v>
      </c>
      <c r="T18" s="225">
        <f>IF(G18&gt;1,U18*12,U18*6)</f>
        <v>0</v>
      </c>
      <c r="U18" s="225">
        <f>+S18/12</f>
        <v>0</v>
      </c>
      <c r="V18" s="238">
        <f>+K18</f>
        <v>0</v>
      </c>
      <c r="W18" s="238">
        <f>+L18</f>
        <v>0</v>
      </c>
    </row>
    <row r="19" spans="1:28" x14ac:dyDescent="0.25">
      <c r="F19" s="243"/>
      <c r="G19" s="243"/>
      <c r="P19" s="236"/>
    </row>
    <row r="20" spans="1:28" x14ac:dyDescent="0.25">
      <c r="F20" s="243"/>
      <c r="G20" s="243"/>
      <c r="P20" s="236"/>
    </row>
    <row r="21" spans="1:28" x14ac:dyDescent="0.25">
      <c r="A21" t="s">
        <v>426</v>
      </c>
      <c r="F21" s="243"/>
      <c r="G21" s="243"/>
      <c r="P21" s="236"/>
    </row>
    <row r="22" spans="1:28" x14ac:dyDescent="0.25">
      <c r="A22"/>
      <c r="B22" t="s">
        <v>427</v>
      </c>
      <c r="F22" s="243"/>
      <c r="G22" s="243"/>
      <c r="P22" s="236"/>
    </row>
    <row r="23" spans="1:28" x14ac:dyDescent="0.25">
      <c r="C23" s="223" t="s">
        <v>428</v>
      </c>
      <c r="D23" s="235">
        <v>39447</v>
      </c>
      <c r="E23" s="235">
        <v>39263</v>
      </c>
      <c r="F23" s="239">
        <f t="shared" ref="F23:F29" si="1">(F$3-E23)/30.42</f>
        <v>147.10716633793555</v>
      </c>
      <c r="G23" s="239">
        <f t="shared" ref="G23:G29" si="2">+F23/12</f>
        <v>12.258930528161295</v>
      </c>
      <c r="H23" s="225">
        <v>331056</v>
      </c>
      <c r="I23" s="225">
        <v>115869.6</v>
      </c>
      <c r="J23" s="225">
        <f t="shared" ref="J23:J29" si="3">(+O23/12)*9</f>
        <v>8276.4</v>
      </c>
      <c r="K23" s="225">
        <f t="shared" ref="K23:K29" si="4">+I23+J23</f>
        <v>124146</v>
      </c>
      <c r="L23" s="225">
        <f t="shared" ref="L23:L29" si="5">+H23-K23</f>
        <v>206910</v>
      </c>
      <c r="M23" s="223" t="s">
        <v>418</v>
      </c>
      <c r="N23" s="223">
        <v>30</v>
      </c>
      <c r="O23" s="225">
        <f t="shared" ref="O23:O29" si="6">+H23/N23</f>
        <v>11035.2</v>
      </c>
      <c r="P23" s="236"/>
      <c r="Q23" s="225">
        <f t="shared" ref="Q23:Q29" si="7">+H23</f>
        <v>331056</v>
      </c>
      <c r="R23" s="240">
        <v>50</v>
      </c>
      <c r="S23" s="225">
        <f t="shared" ref="S23:S29" si="8">+Q23/R23</f>
        <v>6621.12</v>
      </c>
      <c r="T23" s="225">
        <f t="shared" ref="T23:T29" si="9">+U23*9</f>
        <v>4965.84</v>
      </c>
      <c r="U23" s="225">
        <f t="shared" ref="U23:U29" si="10">+S23/12</f>
        <v>551.76</v>
      </c>
      <c r="V23" s="238">
        <f t="shared" ref="V23:V29" si="11">+U23*F23</f>
        <v>81167.850098619325</v>
      </c>
      <c r="W23" s="238">
        <f t="shared" ref="W23:W29" si="12">+Q23-V23</f>
        <v>249888.14990138068</v>
      </c>
      <c r="X23" s="225">
        <f t="shared" ref="X23:X29" si="13">ROUND(+U23*6/30,2)</f>
        <v>110.35</v>
      </c>
      <c r="Y23" s="225">
        <f t="shared" ref="Y23:Y29" si="14">ROUND(+U23*24/30,2)</f>
        <v>441.41</v>
      </c>
      <c r="Z23" s="238">
        <f t="shared" ref="Z23:Z29" si="15">+V23-X23</f>
        <v>81057.500098619319</v>
      </c>
      <c r="AA23" s="225">
        <f t="shared" ref="AA23:AA29" si="16">+Q23-Z23</f>
        <v>249998.49990138068</v>
      </c>
      <c r="AB23" s="238">
        <f t="shared" ref="AB23:AB29" si="17">+AA23-X23</f>
        <v>249888.14990138068</v>
      </c>
    </row>
    <row r="24" spans="1:28" x14ac:dyDescent="0.25">
      <c r="C24" s="223" t="s">
        <v>429</v>
      </c>
      <c r="D24" s="235">
        <v>39447</v>
      </c>
      <c r="E24" s="235">
        <v>39263</v>
      </c>
      <c r="F24" s="239">
        <f t="shared" si="1"/>
        <v>147.10716633793555</v>
      </c>
      <c r="G24" s="239">
        <f t="shared" si="2"/>
        <v>12.258930528161295</v>
      </c>
      <c r="H24" s="225">
        <v>216016</v>
      </c>
      <c r="I24" s="225">
        <v>75605.60000000002</v>
      </c>
      <c r="J24" s="225">
        <f t="shared" si="3"/>
        <v>5400.4000000000005</v>
      </c>
      <c r="K24" s="225">
        <f t="shared" si="4"/>
        <v>81006.000000000015</v>
      </c>
      <c r="L24" s="225">
        <f t="shared" si="5"/>
        <v>135010</v>
      </c>
      <c r="M24" s="223" t="s">
        <v>418</v>
      </c>
      <c r="N24" s="223">
        <v>30</v>
      </c>
      <c r="O24" s="225">
        <f t="shared" si="6"/>
        <v>7200.5333333333338</v>
      </c>
      <c r="P24" s="236"/>
      <c r="Q24" s="225">
        <f t="shared" si="7"/>
        <v>216016</v>
      </c>
      <c r="R24" s="240">
        <v>50</v>
      </c>
      <c r="S24" s="225">
        <f t="shared" si="8"/>
        <v>4320.32</v>
      </c>
      <c r="T24" s="225">
        <f t="shared" si="9"/>
        <v>3240.24</v>
      </c>
      <c r="U24" s="225">
        <f t="shared" si="10"/>
        <v>360.02666666666664</v>
      </c>
      <c r="V24" s="238">
        <f t="shared" si="11"/>
        <v>52962.502739425807</v>
      </c>
      <c r="W24" s="238">
        <f t="shared" si="12"/>
        <v>163053.49726057419</v>
      </c>
      <c r="X24" s="225">
        <f t="shared" si="13"/>
        <v>72.010000000000005</v>
      </c>
      <c r="Y24" s="225">
        <f t="shared" si="14"/>
        <v>288.02</v>
      </c>
      <c r="Z24" s="238">
        <f t="shared" si="15"/>
        <v>52890.492739425805</v>
      </c>
      <c r="AA24" s="225">
        <f t="shared" si="16"/>
        <v>163125.5072605742</v>
      </c>
      <c r="AB24" s="238">
        <f t="shared" si="17"/>
        <v>163053.49726057419</v>
      </c>
    </row>
    <row r="25" spans="1:28" x14ac:dyDescent="0.25">
      <c r="C25" s="223" t="s">
        <v>430</v>
      </c>
      <c r="D25" s="235">
        <v>39447</v>
      </c>
      <c r="E25" s="235">
        <v>39263</v>
      </c>
      <c r="F25" s="239">
        <f t="shared" si="1"/>
        <v>147.10716633793555</v>
      </c>
      <c r="G25" s="239">
        <f t="shared" si="2"/>
        <v>12.258930528161295</v>
      </c>
      <c r="H25" s="225">
        <v>541375</v>
      </c>
      <c r="I25" s="225">
        <v>189481.25</v>
      </c>
      <c r="J25" s="225">
        <f t="shared" si="3"/>
        <v>13534.375</v>
      </c>
      <c r="K25" s="225">
        <f t="shared" si="4"/>
        <v>203015.625</v>
      </c>
      <c r="L25" s="225">
        <f t="shared" si="5"/>
        <v>338359.375</v>
      </c>
      <c r="M25" s="223" t="s">
        <v>418</v>
      </c>
      <c r="N25" s="223">
        <v>30</v>
      </c>
      <c r="O25" s="225">
        <f t="shared" si="6"/>
        <v>18045.833333333332</v>
      </c>
      <c r="P25" s="236"/>
      <c r="Q25" s="225">
        <f t="shared" si="7"/>
        <v>541375</v>
      </c>
      <c r="R25" s="240">
        <v>50</v>
      </c>
      <c r="S25" s="225">
        <f t="shared" si="8"/>
        <v>10827.5</v>
      </c>
      <c r="T25" s="225">
        <f t="shared" si="9"/>
        <v>8120.625</v>
      </c>
      <c r="U25" s="225">
        <f t="shared" si="10"/>
        <v>902.29166666666663</v>
      </c>
      <c r="V25" s="238">
        <f t="shared" si="11"/>
        <v>132733.57029366642</v>
      </c>
      <c r="W25" s="238">
        <f t="shared" si="12"/>
        <v>408641.42970633355</v>
      </c>
      <c r="X25" s="225">
        <f t="shared" si="13"/>
        <v>180.46</v>
      </c>
      <c r="Y25" s="225">
        <f t="shared" si="14"/>
        <v>721.83</v>
      </c>
      <c r="Z25" s="238">
        <f t="shared" si="15"/>
        <v>132553.11029366642</v>
      </c>
      <c r="AA25" s="225">
        <f t="shared" si="16"/>
        <v>408821.88970633358</v>
      </c>
      <c r="AB25" s="238">
        <f t="shared" si="17"/>
        <v>408641.42970633355</v>
      </c>
    </row>
    <row r="26" spans="1:28" x14ac:dyDescent="0.25">
      <c r="C26" s="223" t="s">
        <v>431</v>
      </c>
      <c r="D26" s="235">
        <v>39447</v>
      </c>
      <c r="E26" s="235">
        <v>39263</v>
      </c>
      <c r="F26" s="239">
        <f t="shared" si="1"/>
        <v>147.10716633793555</v>
      </c>
      <c r="G26" s="239">
        <f t="shared" si="2"/>
        <v>12.258930528161295</v>
      </c>
      <c r="H26" s="225">
        <v>73150</v>
      </c>
      <c r="I26" s="225">
        <v>25602.5</v>
      </c>
      <c r="J26" s="225">
        <f t="shared" si="3"/>
        <v>1828.75</v>
      </c>
      <c r="K26" s="225">
        <f t="shared" si="4"/>
        <v>27431.25</v>
      </c>
      <c r="L26" s="225">
        <f t="shared" si="5"/>
        <v>45718.75</v>
      </c>
      <c r="M26" s="223" t="s">
        <v>418</v>
      </c>
      <c r="N26" s="223">
        <v>30</v>
      </c>
      <c r="O26" s="225">
        <f t="shared" si="6"/>
        <v>2438.3333333333335</v>
      </c>
      <c r="P26" s="236"/>
      <c r="Q26" s="225">
        <f t="shared" si="7"/>
        <v>73150</v>
      </c>
      <c r="R26" s="240">
        <v>50</v>
      </c>
      <c r="S26" s="225">
        <f t="shared" si="8"/>
        <v>1463</v>
      </c>
      <c r="T26" s="225">
        <f t="shared" si="9"/>
        <v>1097.25</v>
      </c>
      <c r="U26" s="225">
        <f t="shared" si="10"/>
        <v>121.91666666666667</v>
      </c>
      <c r="V26" s="238">
        <f t="shared" si="11"/>
        <v>17934.815362699977</v>
      </c>
      <c r="W26" s="238">
        <f t="shared" si="12"/>
        <v>55215.184637300023</v>
      </c>
      <c r="X26" s="225">
        <f t="shared" si="13"/>
        <v>24.38</v>
      </c>
      <c r="Y26" s="225">
        <f t="shared" si="14"/>
        <v>97.53</v>
      </c>
      <c r="Z26" s="238">
        <f t="shared" si="15"/>
        <v>17910.435362699976</v>
      </c>
      <c r="AA26" s="225">
        <f t="shared" si="16"/>
        <v>55239.56463730002</v>
      </c>
      <c r="AB26" s="238">
        <f t="shared" si="17"/>
        <v>55215.184637300023</v>
      </c>
    </row>
    <row r="27" spans="1:28" x14ac:dyDescent="0.25">
      <c r="C27" s="223" t="s">
        <v>432</v>
      </c>
      <c r="D27" s="235">
        <v>39447</v>
      </c>
      <c r="E27" s="235">
        <v>39263</v>
      </c>
      <c r="F27" s="239">
        <f t="shared" si="1"/>
        <v>147.10716633793555</v>
      </c>
      <c r="G27" s="239">
        <f t="shared" si="2"/>
        <v>12.258930528161295</v>
      </c>
      <c r="H27" s="225">
        <v>345600</v>
      </c>
      <c r="I27" s="225">
        <v>120960</v>
      </c>
      <c r="J27" s="225">
        <f t="shared" si="3"/>
        <v>8640</v>
      </c>
      <c r="K27" s="225">
        <f t="shared" si="4"/>
        <v>129600</v>
      </c>
      <c r="L27" s="225">
        <f t="shared" si="5"/>
        <v>216000</v>
      </c>
      <c r="M27" s="223" t="s">
        <v>418</v>
      </c>
      <c r="N27" s="223">
        <v>30</v>
      </c>
      <c r="O27" s="225">
        <f t="shared" si="6"/>
        <v>11520</v>
      </c>
      <c r="P27" s="236"/>
      <c r="Q27" s="225">
        <f t="shared" si="7"/>
        <v>345600</v>
      </c>
      <c r="R27" s="240">
        <v>50</v>
      </c>
      <c r="S27" s="225">
        <f t="shared" si="8"/>
        <v>6912</v>
      </c>
      <c r="T27" s="225">
        <f t="shared" si="9"/>
        <v>5184</v>
      </c>
      <c r="U27" s="225">
        <f t="shared" si="10"/>
        <v>576</v>
      </c>
      <c r="V27" s="238">
        <f t="shared" si="11"/>
        <v>84733.727810650875</v>
      </c>
      <c r="W27" s="238">
        <f t="shared" si="12"/>
        <v>260866.27218934911</v>
      </c>
      <c r="X27" s="225">
        <f t="shared" si="13"/>
        <v>115.2</v>
      </c>
      <c r="Y27" s="225">
        <f t="shared" si="14"/>
        <v>460.8</v>
      </c>
      <c r="Z27" s="238">
        <f t="shared" si="15"/>
        <v>84618.527810650878</v>
      </c>
      <c r="AA27" s="225">
        <f t="shared" si="16"/>
        <v>260981.47218934912</v>
      </c>
      <c r="AB27" s="238">
        <f t="shared" si="17"/>
        <v>260866.27218934911</v>
      </c>
    </row>
    <row r="28" spans="1:28" x14ac:dyDescent="0.25">
      <c r="C28" s="223" t="s">
        <v>433</v>
      </c>
      <c r="D28" s="235">
        <v>39447</v>
      </c>
      <c r="E28" s="235">
        <v>39263</v>
      </c>
      <c r="F28" s="239">
        <f t="shared" si="1"/>
        <v>147.10716633793555</v>
      </c>
      <c r="G28" s="239">
        <f t="shared" si="2"/>
        <v>12.258930528161295</v>
      </c>
      <c r="H28" s="225">
        <v>158400</v>
      </c>
      <c r="I28" s="225">
        <v>55440</v>
      </c>
      <c r="J28" s="225">
        <f t="shared" si="3"/>
        <v>3960</v>
      </c>
      <c r="K28" s="225">
        <f t="shared" si="4"/>
        <v>59400</v>
      </c>
      <c r="L28" s="225">
        <f t="shared" si="5"/>
        <v>99000</v>
      </c>
      <c r="M28" s="223" t="s">
        <v>418</v>
      </c>
      <c r="N28" s="223">
        <v>30</v>
      </c>
      <c r="O28" s="225">
        <f t="shared" si="6"/>
        <v>5280</v>
      </c>
      <c r="P28" s="236"/>
      <c r="Q28" s="225">
        <f t="shared" si="7"/>
        <v>158400</v>
      </c>
      <c r="R28" s="240">
        <v>50</v>
      </c>
      <c r="S28" s="225">
        <f t="shared" si="8"/>
        <v>3168</v>
      </c>
      <c r="T28" s="225">
        <f t="shared" si="9"/>
        <v>2376</v>
      </c>
      <c r="U28" s="225">
        <f t="shared" si="10"/>
        <v>264</v>
      </c>
      <c r="V28" s="238">
        <f t="shared" si="11"/>
        <v>38836.291913214984</v>
      </c>
      <c r="W28" s="238">
        <f t="shared" si="12"/>
        <v>119563.70808678502</v>
      </c>
      <c r="X28" s="225">
        <f t="shared" si="13"/>
        <v>52.8</v>
      </c>
      <c r="Y28" s="225">
        <f t="shared" si="14"/>
        <v>211.2</v>
      </c>
      <c r="Z28" s="238">
        <f t="shared" si="15"/>
        <v>38783.491913214981</v>
      </c>
      <c r="AA28" s="225">
        <f t="shared" si="16"/>
        <v>119616.50808678502</v>
      </c>
      <c r="AB28" s="238">
        <f t="shared" si="17"/>
        <v>119563.70808678502</v>
      </c>
    </row>
    <row r="29" spans="1:28" x14ac:dyDescent="0.25">
      <c r="C29" s="223" t="s">
        <v>434</v>
      </c>
      <c r="D29" s="235">
        <v>39447</v>
      </c>
      <c r="E29" s="235">
        <v>39263</v>
      </c>
      <c r="F29" s="239">
        <f t="shared" si="1"/>
        <v>147.10716633793555</v>
      </c>
      <c r="G29" s="239">
        <f t="shared" si="2"/>
        <v>12.258930528161295</v>
      </c>
      <c r="H29" s="225">
        <v>26400</v>
      </c>
      <c r="I29" s="225">
        <v>9240</v>
      </c>
      <c r="J29" s="225">
        <f t="shared" si="3"/>
        <v>660</v>
      </c>
      <c r="K29" s="225">
        <f t="shared" si="4"/>
        <v>9900</v>
      </c>
      <c r="L29" s="225">
        <f t="shared" si="5"/>
        <v>16500</v>
      </c>
      <c r="M29" s="223" t="s">
        <v>418</v>
      </c>
      <c r="N29" s="223">
        <v>30</v>
      </c>
      <c r="O29" s="225">
        <f t="shared" si="6"/>
        <v>880</v>
      </c>
      <c r="P29" s="236"/>
      <c r="Q29" s="225">
        <f t="shared" si="7"/>
        <v>26400</v>
      </c>
      <c r="R29" s="240">
        <v>50</v>
      </c>
      <c r="S29" s="225">
        <f t="shared" si="8"/>
        <v>528</v>
      </c>
      <c r="T29" s="225">
        <f t="shared" si="9"/>
        <v>396</v>
      </c>
      <c r="U29" s="225">
        <f t="shared" si="10"/>
        <v>44</v>
      </c>
      <c r="V29" s="238">
        <f t="shared" si="11"/>
        <v>6472.7153188691645</v>
      </c>
      <c r="W29" s="238">
        <f t="shared" si="12"/>
        <v>19927.284681130834</v>
      </c>
      <c r="X29" s="225">
        <f t="shared" si="13"/>
        <v>8.8000000000000007</v>
      </c>
      <c r="Y29" s="225">
        <f t="shared" si="14"/>
        <v>35.200000000000003</v>
      </c>
      <c r="Z29" s="238">
        <f t="shared" si="15"/>
        <v>6463.9153188691644</v>
      </c>
      <c r="AA29" s="225">
        <f t="shared" si="16"/>
        <v>19936.084681130837</v>
      </c>
      <c r="AB29" s="238">
        <f t="shared" si="17"/>
        <v>19927.284681130837</v>
      </c>
    </row>
    <row r="30" spans="1:28" x14ac:dyDescent="0.25">
      <c r="D30" s="235"/>
      <c r="E30" s="235"/>
      <c r="F30" s="239"/>
      <c r="G30" s="239"/>
      <c r="O30" s="225"/>
      <c r="P30" s="236"/>
      <c r="S30" s="225"/>
      <c r="T30" s="225"/>
      <c r="U30" s="225"/>
      <c r="V30" s="238"/>
      <c r="W30" s="238"/>
    </row>
    <row r="31" spans="1:28" x14ac:dyDescent="0.25">
      <c r="F31" s="243"/>
      <c r="G31" s="243"/>
      <c r="P31" s="236"/>
    </row>
    <row r="32" spans="1:28" x14ac:dyDescent="0.25">
      <c r="C32" s="223" t="s">
        <v>435</v>
      </c>
      <c r="D32" s="235">
        <v>39813</v>
      </c>
      <c r="E32" s="235">
        <v>39629</v>
      </c>
      <c r="F32" s="239">
        <f>(F$3-E32)/30.42</f>
        <v>135.07560815253123</v>
      </c>
      <c r="G32" s="239">
        <f>+F32/12</f>
        <v>11.256300679377603</v>
      </c>
      <c r="H32" s="225">
        <v>29509</v>
      </c>
      <c r="I32" s="225">
        <v>9344.5166666666664</v>
      </c>
      <c r="J32" s="225">
        <f t="shared" ref="J32:J33" si="18">(+O32/12)*9</f>
        <v>737.72500000000002</v>
      </c>
      <c r="K32" s="225">
        <f>+I32+J32</f>
        <v>10082.241666666667</v>
      </c>
      <c r="L32" s="225">
        <f>+H32-K32</f>
        <v>19426.758333333331</v>
      </c>
      <c r="M32" s="223" t="s">
        <v>418</v>
      </c>
      <c r="N32" s="223">
        <v>30</v>
      </c>
      <c r="O32" s="225">
        <f>+H32/N32</f>
        <v>983.63333333333333</v>
      </c>
      <c r="P32" s="236"/>
      <c r="Q32" s="225">
        <f>+H32</f>
        <v>29509</v>
      </c>
      <c r="R32" s="240">
        <v>50</v>
      </c>
      <c r="S32" s="225">
        <f>+Q32/R32</f>
        <v>590.17999999999995</v>
      </c>
      <c r="T32" s="225">
        <f>+U32*9</f>
        <v>442.63499999999999</v>
      </c>
      <c r="U32" s="225">
        <f>+S32/12</f>
        <v>49.181666666666665</v>
      </c>
      <c r="V32" s="238">
        <f>+U32*F32</f>
        <v>6643.2435349550733</v>
      </c>
      <c r="W32" s="238">
        <f>+Q32-V32</f>
        <v>22865.756465044928</v>
      </c>
      <c r="X32" s="225">
        <f>ROUND(+U32*6/30,2)</f>
        <v>9.84</v>
      </c>
      <c r="Y32" s="225">
        <f>ROUND(+U32*24/30,2)</f>
        <v>39.35</v>
      </c>
      <c r="Z32" s="238">
        <f>+V32-X32</f>
        <v>6633.4035349550732</v>
      </c>
      <c r="AA32" s="225">
        <f>+Q32-Z32</f>
        <v>22875.596465044928</v>
      </c>
      <c r="AB32" s="238">
        <f>+AA32-X32</f>
        <v>22865.756465044928</v>
      </c>
    </row>
    <row r="33" spans="2:28" x14ac:dyDescent="0.25">
      <c r="C33" s="223" t="s">
        <v>436</v>
      </c>
      <c r="D33" s="235">
        <v>39813</v>
      </c>
      <c r="E33" s="235">
        <v>39629</v>
      </c>
      <c r="F33" s="239">
        <f>(F$3-E33)/30.42</f>
        <v>135.07560815253123</v>
      </c>
      <c r="G33" s="239">
        <f>+F33/12</f>
        <v>11.256300679377603</v>
      </c>
      <c r="H33" s="225">
        <v>116160</v>
      </c>
      <c r="I33" s="225">
        <v>36784</v>
      </c>
      <c r="J33" s="225">
        <f t="shared" si="18"/>
        <v>2904</v>
      </c>
      <c r="K33" s="225">
        <f>+I33+J33</f>
        <v>39688</v>
      </c>
      <c r="L33" s="225">
        <f>+H33-K33</f>
        <v>76472</v>
      </c>
      <c r="M33" s="223" t="s">
        <v>418</v>
      </c>
      <c r="N33" s="223">
        <v>30</v>
      </c>
      <c r="O33" s="225">
        <f>+H33/N33</f>
        <v>3872</v>
      </c>
      <c r="P33" s="236"/>
      <c r="Q33" s="225">
        <f>+H33</f>
        <v>116160</v>
      </c>
      <c r="R33" s="240">
        <v>50</v>
      </c>
      <c r="S33" s="225">
        <f>+Q33/R33</f>
        <v>2323.1999999999998</v>
      </c>
      <c r="T33" s="225">
        <f>+U33*9</f>
        <v>1742.3999999999999</v>
      </c>
      <c r="U33" s="225">
        <f>+S33/12</f>
        <v>193.6</v>
      </c>
      <c r="V33" s="238">
        <f>+U33*F33</f>
        <v>26150.637738330046</v>
      </c>
      <c r="W33" s="238">
        <f>+Q33-V33</f>
        <v>90009.362261669958</v>
      </c>
      <c r="X33" s="225">
        <f>ROUND(+U33*6/30,2)</f>
        <v>38.72</v>
      </c>
      <c r="Y33" s="225">
        <f>ROUND(+U33*24/30,2)</f>
        <v>154.88</v>
      </c>
      <c r="Z33" s="238">
        <f>+V33-X33</f>
        <v>26111.917738330045</v>
      </c>
      <c r="AA33" s="225">
        <f>+Q33-Z33</f>
        <v>90048.082261669959</v>
      </c>
      <c r="AB33" s="238">
        <f>+AA33-X33</f>
        <v>90009.362261669958</v>
      </c>
    </row>
    <row r="34" spans="2:28" x14ac:dyDescent="0.25">
      <c r="F34" s="243"/>
      <c r="G34" s="243"/>
      <c r="P34" s="236"/>
    </row>
    <row r="35" spans="2:28" x14ac:dyDescent="0.25">
      <c r="C35" s="223" t="s">
        <v>437</v>
      </c>
      <c r="D35" s="235">
        <v>40178</v>
      </c>
      <c r="E35" s="235">
        <v>39994</v>
      </c>
      <c r="F35" s="239">
        <f>(F$3-E35)/30.42</f>
        <v>123.07692307692307</v>
      </c>
      <c r="G35" s="239">
        <f t="shared" ref="G35:G41" si="19">+F35/12</f>
        <v>10.256410256410255</v>
      </c>
      <c r="H35" s="225">
        <v>36432</v>
      </c>
      <c r="I35" s="225">
        <v>10322.4</v>
      </c>
      <c r="J35" s="225">
        <f>(+O35/12)*9</f>
        <v>910.80000000000007</v>
      </c>
      <c r="K35" s="225">
        <f t="shared" ref="K35:K41" si="20">+I35+J35</f>
        <v>11233.199999999999</v>
      </c>
      <c r="L35" s="225">
        <f t="shared" ref="L35:L41" si="21">+H35-K35</f>
        <v>25198.800000000003</v>
      </c>
      <c r="M35" s="223" t="s">
        <v>418</v>
      </c>
      <c r="N35" s="223">
        <v>30</v>
      </c>
      <c r="O35" s="225">
        <f t="shared" ref="O35:O41" si="22">+H35/N35</f>
        <v>1214.4000000000001</v>
      </c>
      <c r="P35" s="236"/>
      <c r="Q35" s="225">
        <f>+H35</f>
        <v>36432</v>
      </c>
      <c r="R35" s="240">
        <v>50</v>
      </c>
      <c r="S35" s="225">
        <f>+Q35/R35</f>
        <v>728.64</v>
      </c>
      <c r="T35" s="225">
        <f>+U35*9</f>
        <v>546.48</v>
      </c>
      <c r="U35" s="225">
        <f>+S35/12</f>
        <v>60.72</v>
      </c>
      <c r="V35" s="238">
        <f>+U35*F35</f>
        <v>7473.2307692307686</v>
      </c>
      <c r="W35" s="238">
        <f>+Q35-V35</f>
        <v>28958.76923076923</v>
      </c>
      <c r="X35" s="225">
        <f>ROUND(+U35*6/30,2)</f>
        <v>12.14</v>
      </c>
      <c r="Y35" s="225">
        <f>ROUND(+U35*24/30,2)</f>
        <v>48.58</v>
      </c>
      <c r="Z35" s="238">
        <f>+V35-X35</f>
        <v>7461.0907692307683</v>
      </c>
      <c r="AA35" s="225">
        <f>+Q35-Z35</f>
        <v>28970.909230769234</v>
      </c>
      <c r="AB35" s="238">
        <f>+AA35-X35</f>
        <v>28958.769230769234</v>
      </c>
    </row>
    <row r="36" spans="2:28" x14ac:dyDescent="0.25">
      <c r="D36" s="235"/>
      <c r="E36" s="235"/>
      <c r="F36" s="239"/>
      <c r="G36" s="239"/>
      <c r="O36" s="225"/>
      <c r="P36" s="236"/>
      <c r="S36" s="225"/>
      <c r="T36" s="225"/>
      <c r="U36" s="225"/>
      <c r="V36" s="238"/>
      <c r="W36" s="238"/>
    </row>
    <row r="37" spans="2:28" x14ac:dyDescent="0.25">
      <c r="C37" s="223" t="s">
        <v>438</v>
      </c>
      <c r="D37" s="235">
        <v>41639</v>
      </c>
      <c r="E37" s="235">
        <v>41455</v>
      </c>
      <c r="F37" s="239">
        <f>(F$3-E37)/30.42</f>
        <v>75.049309664694277</v>
      </c>
      <c r="G37" s="239">
        <f t="shared" si="19"/>
        <v>6.2541091387245231</v>
      </c>
      <c r="H37" s="225">
        <v>11616</v>
      </c>
      <c r="I37" s="225">
        <v>1742.4</v>
      </c>
      <c r="J37" s="225">
        <f>(+O37/12)*9</f>
        <v>290.39999999999998</v>
      </c>
      <c r="K37" s="225">
        <f t="shared" si="20"/>
        <v>2032.8000000000002</v>
      </c>
      <c r="L37" s="225">
        <f t="shared" si="21"/>
        <v>9583.2000000000007</v>
      </c>
      <c r="M37" s="223" t="s">
        <v>418</v>
      </c>
      <c r="N37" s="223">
        <v>30</v>
      </c>
      <c r="O37" s="225">
        <f t="shared" si="22"/>
        <v>387.2</v>
      </c>
      <c r="P37" s="236"/>
      <c r="Q37" s="225">
        <f t="shared" ref="Q37:Q41" si="23">+H37</f>
        <v>11616</v>
      </c>
      <c r="R37" s="240">
        <v>50</v>
      </c>
      <c r="S37" s="225">
        <f>+Q37/R37</f>
        <v>232.32</v>
      </c>
      <c r="T37" s="225">
        <f>+U37*9</f>
        <v>174.24</v>
      </c>
      <c r="U37" s="225">
        <f>+S37/12</f>
        <v>19.36</v>
      </c>
      <c r="V37" s="238">
        <f>+U37*F37</f>
        <v>1452.9546351084812</v>
      </c>
      <c r="W37" s="238">
        <f>+Q37-V37</f>
        <v>10163.045364891519</v>
      </c>
      <c r="X37" s="225">
        <f>ROUND(+U37*6/30,2)</f>
        <v>3.87</v>
      </c>
      <c r="Y37" s="225">
        <f>ROUND(+U37*24/30,2)</f>
        <v>15.49</v>
      </c>
      <c r="Z37" s="238">
        <f>+V37-X37</f>
        <v>1449.0846351084813</v>
      </c>
      <c r="AA37" s="225">
        <f>+Q37-Z37</f>
        <v>10166.915364891518</v>
      </c>
      <c r="AB37" s="238">
        <f>+AA37-X37</f>
        <v>10163.045364891517</v>
      </c>
    </row>
    <row r="38" spans="2:28" x14ac:dyDescent="0.25">
      <c r="D38" s="235"/>
      <c r="E38" s="235"/>
      <c r="F38" s="239"/>
      <c r="G38" s="239"/>
      <c r="O38" s="225"/>
      <c r="P38" s="236"/>
      <c r="S38" s="225"/>
      <c r="T38" s="225"/>
      <c r="U38" s="225"/>
      <c r="V38" s="238"/>
      <c r="W38" s="238"/>
    </row>
    <row r="39" spans="2:28" x14ac:dyDescent="0.25">
      <c r="C39" s="223" t="s">
        <v>439</v>
      </c>
      <c r="D39" s="235">
        <v>42369</v>
      </c>
      <c r="E39" s="235">
        <v>42185</v>
      </c>
      <c r="F39" s="239">
        <f>(F$3-E39)/30.42</f>
        <v>51.051939513477976</v>
      </c>
      <c r="G39" s="239">
        <f t="shared" si="19"/>
        <v>4.2543282927898316</v>
      </c>
      <c r="H39" s="225">
        <v>18216</v>
      </c>
      <c r="I39" s="225">
        <v>2125.1999999999998</v>
      </c>
      <c r="J39" s="225">
        <f>(+O39/12)*9</f>
        <v>455.40000000000003</v>
      </c>
      <c r="K39" s="225">
        <f t="shared" si="20"/>
        <v>2580.6</v>
      </c>
      <c r="L39" s="225">
        <f t="shared" si="21"/>
        <v>15635.4</v>
      </c>
      <c r="M39" s="223" t="s">
        <v>418</v>
      </c>
      <c r="N39" s="223">
        <v>30</v>
      </c>
      <c r="O39" s="225">
        <f t="shared" si="22"/>
        <v>607.20000000000005</v>
      </c>
      <c r="P39" s="236"/>
      <c r="Q39" s="225">
        <f t="shared" si="23"/>
        <v>18216</v>
      </c>
      <c r="R39" s="240">
        <v>50</v>
      </c>
      <c r="S39" s="225">
        <f>+Q39/R39</f>
        <v>364.32</v>
      </c>
      <c r="T39" s="225">
        <f>+U39*9</f>
        <v>273.24</v>
      </c>
      <c r="U39" s="225">
        <f>+S39/12</f>
        <v>30.36</v>
      </c>
      <c r="V39" s="238">
        <f>+U39*F39</f>
        <v>1549.9368836291912</v>
      </c>
      <c r="W39" s="238">
        <f>+Q39-V39</f>
        <v>16666.063116370809</v>
      </c>
      <c r="X39" s="225">
        <f>ROUND(+U39*6/30,2)</f>
        <v>6.07</v>
      </c>
      <c r="Y39" s="225">
        <f>ROUND(+U39*24/30,2)</f>
        <v>24.29</v>
      </c>
      <c r="Z39" s="238">
        <f>+V39-X39</f>
        <v>1543.8668836291913</v>
      </c>
      <c r="AA39" s="225">
        <f>+Q39-Z39</f>
        <v>16672.133116370809</v>
      </c>
      <c r="AB39" s="238">
        <f>+AA39-X39</f>
        <v>16666.063116370809</v>
      </c>
    </row>
    <row r="40" spans="2:28" x14ac:dyDescent="0.25">
      <c r="D40" s="235"/>
      <c r="E40" s="235"/>
      <c r="F40" s="239"/>
      <c r="G40" s="239"/>
      <c r="O40" s="225"/>
      <c r="P40" s="236"/>
      <c r="S40" s="225"/>
      <c r="T40" s="225"/>
      <c r="U40" s="225"/>
      <c r="V40" s="238"/>
      <c r="W40" s="238"/>
    </row>
    <row r="41" spans="2:28" x14ac:dyDescent="0.25">
      <c r="C41" s="223" t="s">
        <v>440</v>
      </c>
      <c r="D41" s="235">
        <v>42735</v>
      </c>
      <c r="E41" s="235">
        <v>42551</v>
      </c>
      <c r="F41" s="239">
        <f t="shared" ref="F41:F42" si="24">(F$3-E41)/30.42</f>
        <v>39.020381328073633</v>
      </c>
      <c r="G41" s="239">
        <f t="shared" si="19"/>
        <v>3.2516984440061361</v>
      </c>
      <c r="H41" s="225">
        <v>21942</v>
      </c>
      <c r="I41" s="225">
        <v>1828.5</v>
      </c>
      <c r="J41" s="225">
        <f t="shared" ref="J41:J42" si="25">(+O41/12)*9</f>
        <v>548.54999999999995</v>
      </c>
      <c r="K41" s="225">
        <f t="shared" si="20"/>
        <v>2377.0500000000002</v>
      </c>
      <c r="L41" s="225">
        <f t="shared" si="21"/>
        <v>19564.95</v>
      </c>
      <c r="M41" s="223" t="s">
        <v>418</v>
      </c>
      <c r="N41" s="223">
        <v>30</v>
      </c>
      <c r="O41" s="225">
        <f t="shared" si="22"/>
        <v>731.4</v>
      </c>
      <c r="P41" s="236"/>
      <c r="Q41" s="225">
        <f t="shared" si="23"/>
        <v>21942</v>
      </c>
      <c r="R41" s="240">
        <v>50</v>
      </c>
      <c r="S41" s="225">
        <f>+Q41/R41</f>
        <v>438.84</v>
      </c>
      <c r="T41" s="225">
        <f>+U41*9</f>
        <v>329.13</v>
      </c>
      <c r="U41" s="225">
        <f>+S41/12</f>
        <v>36.57</v>
      </c>
      <c r="V41" s="238">
        <f>+U41*F41</f>
        <v>1426.9753451676527</v>
      </c>
      <c r="W41" s="238">
        <f>+Q41-V41</f>
        <v>20515.024654832348</v>
      </c>
      <c r="X41" s="225">
        <f>ROUND(+U41*6/30,2)</f>
        <v>7.31</v>
      </c>
      <c r="Y41" s="225">
        <f>ROUND(+U41*24/30,2)</f>
        <v>29.26</v>
      </c>
      <c r="Z41" s="238">
        <f>+V41-X41</f>
        <v>1419.6653451676527</v>
      </c>
      <c r="AA41" s="225">
        <f>+Q41-Z41</f>
        <v>20522.334654832346</v>
      </c>
      <c r="AB41" s="238">
        <f>+AA41-X41</f>
        <v>20515.024654832345</v>
      </c>
    </row>
    <row r="42" spans="2:28" x14ac:dyDescent="0.25">
      <c r="C42" s="223" t="s">
        <v>441</v>
      </c>
      <c r="D42" s="235">
        <v>42735</v>
      </c>
      <c r="E42" s="235">
        <v>42551</v>
      </c>
      <c r="F42" s="239">
        <f t="shared" si="24"/>
        <v>39.020381328073633</v>
      </c>
      <c r="G42" s="239">
        <f>+F42/12</f>
        <v>3.2516984440061361</v>
      </c>
      <c r="H42" s="225">
        <v>19113</v>
      </c>
      <c r="I42" s="225">
        <v>1592.75</v>
      </c>
      <c r="J42" s="225">
        <f t="shared" si="25"/>
        <v>477.82500000000005</v>
      </c>
      <c r="K42" s="225">
        <f>+I42+J42</f>
        <v>2070.5749999999998</v>
      </c>
      <c r="L42" s="225">
        <f>+H42-K42</f>
        <v>17042.424999999999</v>
      </c>
      <c r="M42" s="223" t="s">
        <v>418</v>
      </c>
      <c r="N42" s="223">
        <v>30</v>
      </c>
      <c r="O42" s="225">
        <f>+H42/N42</f>
        <v>637.1</v>
      </c>
      <c r="P42" s="236"/>
      <c r="Q42" s="225">
        <f>+H42</f>
        <v>19113</v>
      </c>
      <c r="R42" s="240">
        <v>50</v>
      </c>
      <c r="S42" s="225">
        <f>+Q42/R42</f>
        <v>382.26</v>
      </c>
      <c r="T42" s="225">
        <f>+U42*9</f>
        <v>286.69499999999999</v>
      </c>
      <c r="U42" s="225">
        <f>+S42/12</f>
        <v>31.855</v>
      </c>
      <c r="V42" s="238">
        <f>+U42*F42</f>
        <v>1242.9942472057855</v>
      </c>
      <c r="W42" s="238">
        <f>+Q42-V42</f>
        <v>17870.005752794215</v>
      </c>
      <c r="X42" s="225">
        <f>ROUND(+U42*6/30,2)</f>
        <v>6.37</v>
      </c>
      <c r="Y42" s="225">
        <f>ROUND(+U42*24/30,2)</f>
        <v>25.48</v>
      </c>
      <c r="Z42" s="238">
        <f>+V42-X42</f>
        <v>1236.6242472057857</v>
      </c>
      <c r="AA42" s="225">
        <f>+Q42-Z42</f>
        <v>17876.375752794214</v>
      </c>
      <c r="AB42" s="238">
        <f>+AA42-X42</f>
        <v>17870.005752794215</v>
      </c>
    </row>
    <row r="43" spans="2:28" x14ac:dyDescent="0.25">
      <c r="F43" s="243"/>
      <c r="G43" s="243"/>
      <c r="P43" s="236"/>
    </row>
    <row r="44" spans="2:28" x14ac:dyDescent="0.25">
      <c r="F44" s="243"/>
      <c r="G44" s="243"/>
      <c r="P44" s="236"/>
    </row>
    <row r="45" spans="2:28" x14ac:dyDescent="0.25">
      <c r="F45" s="243"/>
      <c r="G45" s="243"/>
      <c r="P45" s="236"/>
    </row>
    <row r="46" spans="2:28" x14ac:dyDescent="0.25">
      <c r="B46" t="s">
        <v>442</v>
      </c>
      <c r="D46" s="235"/>
      <c r="F46" s="243"/>
      <c r="G46" s="243"/>
      <c r="P46" s="236"/>
    </row>
    <row r="47" spans="2:28" x14ac:dyDescent="0.25">
      <c r="C47" s="223" t="s">
        <v>428</v>
      </c>
      <c r="D47" s="235">
        <v>39447</v>
      </c>
      <c r="E47" s="235">
        <v>39263</v>
      </c>
      <c r="F47" s="239">
        <f t="shared" ref="F47:F53" si="26">(F$3-E47)/30.42</f>
        <v>147.10716633793555</v>
      </c>
      <c r="G47" s="239">
        <f t="shared" ref="G47:G53" si="27">+F47/12</f>
        <v>12.258930528161295</v>
      </c>
      <c r="H47" s="225">
        <v>100000</v>
      </c>
      <c r="I47" s="225">
        <v>35000</v>
      </c>
      <c r="J47" s="225">
        <f t="shared" ref="J47:J53" si="28">(+O47/12)*9</f>
        <v>2500</v>
      </c>
      <c r="K47" s="225">
        <f t="shared" ref="K47:K53" si="29">+I47+J47</f>
        <v>37500</v>
      </c>
      <c r="L47" s="225">
        <f t="shared" ref="L47:L53" si="30">+H47-K47</f>
        <v>62500</v>
      </c>
      <c r="M47" s="223" t="s">
        <v>418</v>
      </c>
      <c r="N47" s="223">
        <v>30</v>
      </c>
      <c r="O47" s="225">
        <f t="shared" ref="O47:O53" si="31">+H47/N47</f>
        <v>3333.3333333333335</v>
      </c>
      <c r="P47" s="236"/>
      <c r="Q47" s="225">
        <f t="shared" ref="Q47:Q53" si="32">+H47</f>
        <v>100000</v>
      </c>
      <c r="R47" s="240">
        <v>30</v>
      </c>
      <c r="S47" s="225">
        <f t="shared" ref="S47:S53" si="33">+Q47/R47</f>
        <v>3333.3333333333335</v>
      </c>
      <c r="T47" s="225">
        <f t="shared" ref="T47:T53" si="34">+U47*9</f>
        <v>2500</v>
      </c>
      <c r="U47" s="225">
        <f t="shared" ref="U47:U53" si="35">+S47/12</f>
        <v>277.77777777777777</v>
      </c>
      <c r="V47" s="238">
        <f t="shared" ref="V47:V53" si="36">+U47*F47</f>
        <v>40863.101760537655</v>
      </c>
      <c r="W47" s="238">
        <f t="shared" ref="W47:W53" si="37">+Q47-V47</f>
        <v>59136.898239462345</v>
      </c>
      <c r="X47" s="225">
        <f t="shared" ref="X47:X53" si="38">ROUND(+U47*6/30,2)</f>
        <v>55.56</v>
      </c>
      <c r="Y47" s="225">
        <f t="shared" ref="Y47:Y53" si="39">ROUND(+U47*24/30,2)</f>
        <v>222.22</v>
      </c>
      <c r="Z47" s="238">
        <f t="shared" ref="Z47:Z53" si="40">+V47-X47</f>
        <v>40807.541760537657</v>
      </c>
      <c r="AA47" s="225">
        <f t="shared" ref="AA47:AA53" si="41">+Q47-Z47</f>
        <v>59192.458239462343</v>
      </c>
      <c r="AB47" s="238">
        <f t="shared" ref="AB47:AB53" si="42">+AA47-X47</f>
        <v>59136.898239462345</v>
      </c>
    </row>
    <row r="48" spans="2:28" x14ac:dyDescent="0.25">
      <c r="C48" s="223" t="s">
        <v>429</v>
      </c>
      <c r="D48" s="235">
        <v>39447</v>
      </c>
      <c r="E48" s="235">
        <v>39263</v>
      </c>
      <c r="F48" s="239">
        <f t="shared" si="26"/>
        <v>147.10716633793555</v>
      </c>
      <c r="G48" s="239">
        <f t="shared" si="27"/>
        <v>12.258930528161295</v>
      </c>
      <c r="H48" s="225">
        <v>105000</v>
      </c>
      <c r="I48" s="225">
        <v>36750</v>
      </c>
      <c r="J48" s="225">
        <f t="shared" si="28"/>
        <v>2625</v>
      </c>
      <c r="K48" s="225">
        <f t="shared" si="29"/>
        <v>39375</v>
      </c>
      <c r="L48" s="225">
        <f t="shared" si="30"/>
        <v>65625</v>
      </c>
      <c r="M48" s="223" t="s">
        <v>418</v>
      </c>
      <c r="N48" s="223">
        <v>30</v>
      </c>
      <c r="O48" s="225">
        <f t="shared" si="31"/>
        <v>3500</v>
      </c>
      <c r="P48" s="236"/>
      <c r="Q48" s="225">
        <f t="shared" si="32"/>
        <v>105000</v>
      </c>
      <c r="R48" s="240">
        <v>30</v>
      </c>
      <c r="S48" s="225">
        <f t="shared" si="33"/>
        <v>3500</v>
      </c>
      <c r="T48" s="225">
        <f t="shared" si="34"/>
        <v>2625</v>
      </c>
      <c r="U48" s="225">
        <f t="shared" si="35"/>
        <v>291.66666666666669</v>
      </c>
      <c r="V48" s="238">
        <f t="shared" si="36"/>
        <v>42906.256848564539</v>
      </c>
      <c r="W48" s="238">
        <f t="shared" si="37"/>
        <v>62093.743151435461</v>
      </c>
      <c r="X48" s="225">
        <f t="shared" si="38"/>
        <v>58.33</v>
      </c>
      <c r="Y48" s="225">
        <f t="shared" si="39"/>
        <v>233.33</v>
      </c>
      <c r="Z48" s="238">
        <f t="shared" si="40"/>
        <v>42847.926848564537</v>
      </c>
      <c r="AA48" s="225">
        <f t="shared" si="41"/>
        <v>62152.073151435463</v>
      </c>
      <c r="AB48" s="238">
        <f t="shared" si="42"/>
        <v>62093.743151435461</v>
      </c>
    </row>
    <row r="49" spans="1:28" x14ac:dyDescent="0.25">
      <c r="C49" s="223" t="s">
        <v>430</v>
      </c>
      <c r="D49" s="235">
        <v>39447</v>
      </c>
      <c r="E49" s="235">
        <v>39263</v>
      </c>
      <c r="F49" s="239">
        <f t="shared" si="26"/>
        <v>147.10716633793555</v>
      </c>
      <c r="G49" s="239">
        <f t="shared" si="27"/>
        <v>12.258930528161295</v>
      </c>
      <c r="H49" s="225">
        <v>160000</v>
      </c>
      <c r="I49" s="225">
        <v>56000</v>
      </c>
      <c r="J49" s="225">
        <f t="shared" si="28"/>
        <v>3999.9999999999995</v>
      </c>
      <c r="K49" s="225">
        <f t="shared" si="29"/>
        <v>60000</v>
      </c>
      <c r="L49" s="225">
        <f t="shared" si="30"/>
        <v>100000</v>
      </c>
      <c r="M49" s="223" t="s">
        <v>418</v>
      </c>
      <c r="N49" s="223">
        <v>30</v>
      </c>
      <c r="O49" s="225">
        <f t="shared" si="31"/>
        <v>5333.333333333333</v>
      </c>
      <c r="P49" s="236"/>
      <c r="Q49" s="225">
        <f t="shared" si="32"/>
        <v>160000</v>
      </c>
      <c r="R49" s="240">
        <v>30</v>
      </c>
      <c r="S49" s="225">
        <f t="shared" si="33"/>
        <v>5333.333333333333</v>
      </c>
      <c r="T49" s="225">
        <f t="shared" si="34"/>
        <v>3999.9999999999995</v>
      </c>
      <c r="U49" s="225">
        <f t="shared" si="35"/>
        <v>444.4444444444444</v>
      </c>
      <c r="V49" s="238">
        <f t="shared" si="36"/>
        <v>65380.962816860236</v>
      </c>
      <c r="W49" s="238">
        <f t="shared" si="37"/>
        <v>94619.037183139764</v>
      </c>
      <c r="X49" s="225">
        <f t="shared" si="38"/>
        <v>88.89</v>
      </c>
      <c r="Y49" s="225">
        <f t="shared" si="39"/>
        <v>355.56</v>
      </c>
      <c r="Z49" s="238">
        <f t="shared" si="40"/>
        <v>65292.072816860236</v>
      </c>
      <c r="AA49" s="225">
        <f t="shared" si="41"/>
        <v>94707.927183139764</v>
      </c>
      <c r="AB49" s="238">
        <f t="shared" si="42"/>
        <v>94619.037183139764</v>
      </c>
    </row>
    <row r="50" spans="1:28" x14ac:dyDescent="0.25">
      <c r="C50" s="223" t="s">
        <v>431</v>
      </c>
      <c r="D50" s="235">
        <v>39447</v>
      </c>
      <c r="E50" s="235">
        <v>39263</v>
      </c>
      <c r="F50" s="239">
        <f t="shared" si="26"/>
        <v>147.10716633793555</v>
      </c>
      <c r="G50" s="239">
        <f t="shared" si="27"/>
        <v>12.258930528161295</v>
      </c>
      <c r="H50" s="225">
        <v>75000</v>
      </c>
      <c r="I50" s="225">
        <v>26250</v>
      </c>
      <c r="J50" s="225">
        <f t="shared" si="28"/>
        <v>1875</v>
      </c>
      <c r="K50" s="225">
        <f t="shared" si="29"/>
        <v>28125</v>
      </c>
      <c r="L50" s="225">
        <f t="shared" si="30"/>
        <v>46875</v>
      </c>
      <c r="M50" s="223" t="s">
        <v>418</v>
      </c>
      <c r="N50" s="223">
        <v>30</v>
      </c>
      <c r="O50" s="225">
        <f t="shared" si="31"/>
        <v>2500</v>
      </c>
      <c r="P50" s="236"/>
      <c r="Q50" s="225">
        <f t="shared" si="32"/>
        <v>75000</v>
      </c>
      <c r="R50" s="240">
        <v>30</v>
      </c>
      <c r="S50" s="225">
        <f t="shared" si="33"/>
        <v>2500</v>
      </c>
      <c r="T50" s="225">
        <f t="shared" si="34"/>
        <v>1875</v>
      </c>
      <c r="U50" s="225">
        <f t="shared" si="35"/>
        <v>208.33333333333334</v>
      </c>
      <c r="V50" s="238">
        <f t="shared" si="36"/>
        <v>30647.326320403241</v>
      </c>
      <c r="W50" s="238">
        <f t="shared" si="37"/>
        <v>44352.673679596759</v>
      </c>
      <c r="X50" s="225">
        <f t="shared" si="38"/>
        <v>41.67</v>
      </c>
      <c r="Y50" s="225">
        <f t="shared" si="39"/>
        <v>166.67</v>
      </c>
      <c r="Z50" s="238">
        <f t="shared" si="40"/>
        <v>30605.656320403243</v>
      </c>
      <c r="AA50" s="225">
        <f t="shared" si="41"/>
        <v>44394.343679596757</v>
      </c>
      <c r="AB50" s="238">
        <f t="shared" si="42"/>
        <v>44352.673679596759</v>
      </c>
    </row>
    <row r="51" spans="1:28" x14ac:dyDescent="0.25">
      <c r="C51" s="223" t="s">
        <v>432</v>
      </c>
      <c r="D51" s="235">
        <v>39447</v>
      </c>
      <c r="E51" s="235">
        <v>39263</v>
      </c>
      <c r="F51" s="239">
        <f t="shared" si="26"/>
        <v>147.10716633793555</v>
      </c>
      <c r="G51" s="239">
        <f t="shared" si="27"/>
        <v>12.258930528161295</v>
      </c>
      <c r="H51" s="225">
        <v>185000</v>
      </c>
      <c r="I51" s="225">
        <v>64750</v>
      </c>
      <c r="J51" s="225">
        <f t="shared" si="28"/>
        <v>4625</v>
      </c>
      <c r="K51" s="225">
        <f t="shared" si="29"/>
        <v>69375</v>
      </c>
      <c r="L51" s="225">
        <f t="shared" si="30"/>
        <v>115625</v>
      </c>
      <c r="M51" s="223" t="s">
        <v>418</v>
      </c>
      <c r="N51" s="223">
        <v>30</v>
      </c>
      <c r="O51" s="225">
        <f t="shared" si="31"/>
        <v>6166.666666666667</v>
      </c>
      <c r="P51" s="236"/>
      <c r="Q51" s="225">
        <f t="shared" si="32"/>
        <v>185000</v>
      </c>
      <c r="R51" s="240">
        <v>30</v>
      </c>
      <c r="S51" s="225">
        <f t="shared" si="33"/>
        <v>6166.666666666667</v>
      </c>
      <c r="T51" s="225">
        <f t="shared" si="34"/>
        <v>4625</v>
      </c>
      <c r="U51" s="225">
        <f t="shared" si="35"/>
        <v>513.88888888888891</v>
      </c>
      <c r="V51" s="238">
        <f t="shared" si="36"/>
        <v>75596.738256994664</v>
      </c>
      <c r="W51" s="238">
        <f t="shared" si="37"/>
        <v>109403.26174300534</v>
      </c>
      <c r="X51" s="225">
        <f t="shared" si="38"/>
        <v>102.78</v>
      </c>
      <c r="Y51" s="225">
        <f t="shared" si="39"/>
        <v>411.11</v>
      </c>
      <c r="Z51" s="238">
        <f t="shared" si="40"/>
        <v>75493.958256994665</v>
      </c>
      <c r="AA51" s="225">
        <f t="shared" si="41"/>
        <v>109506.04174300533</v>
      </c>
      <c r="AB51" s="238">
        <f t="shared" si="42"/>
        <v>109403.26174300534</v>
      </c>
    </row>
    <row r="52" spans="1:28" x14ac:dyDescent="0.25">
      <c r="C52" s="223" t="s">
        <v>433</v>
      </c>
      <c r="D52" s="235">
        <v>39447</v>
      </c>
      <c r="E52" s="235">
        <v>39263</v>
      </c>
      <c r="F52" s="239">
        <f t="shared" si="26"/>
        <v>147.10716633793555</v>
      </c>
      <c r="G52" s="239">
        <f t="shared" si="27"/>
        <v>12.258930528161295</v>
      </c>
      <c r="H52" s="225">
        <v>75000</v>
      </c>
      <c r="I52" s="225">
        <v>26250</v>
      </c>
      <c r="J52" s="225">
        <f t="shared" si="28"/>
        <v>1875</v>
      </c>
      <c r="K52" s="225">
        <f t="shared" si="29"/>
        <v>28125</v>
      </c>
      <c r="L52" s="225">
        <f t="shared" si="30"/>
        <v>46875</v>
      </c>
      <c r="M52" s="223" t="s">
        <v>418</v>
      </c>
      <c r="N52" s="223">
        <v>30</v>
      </c>
      <c r="O52" s="225">
        <f t="shared" si="31"/>
        <v>2500</v>
      </c>
      <c r="P52" s="236"/>
      <c r="Q52" s="225">
        <f t="shared" si="32"/>
        <v>75000</v>
      </c>
      <c r="R52" s="240">
        <v>30</v>
      </c>
      <c r="S52" s="225">
        <f t="shared" si="33"/>
        <v>2500</v>
      </c>
      <c r="T52" s="225">
        <f t="shared" si="34"/>
        <v>1875</v>
      </c>
      <c r="U52" s="225">
        <f t="shared" si="35"/>
        <v>208.33333333333334</v>
      </c>
      <c r="V52" s="238">
        <f t="shared" si="36"/>
        <v>30647.326320403241</v>
      </c>
      <c r="W52" s="238">
        <f t="shared" si="37"/>
        <v>44352.673679596759</v>
      </c>
      <c r="X52" s="225">
        <f t="shared" si="38"/>
        <v>41.67</v>
      </c>
      <c r="Y52" s="225">
        <f t="shared" si="39"/>
        <v>166.67</v>
      </c>
      <c r="Z52" s="238">
        <f t="shared" si="40"/>
        <v>30605.656320403243</v>
      </c>
      <c r="AA52" s="225">
        <f t="shared" si="41"/>
        <v>44394.343679596757</v>
      </c>
      <c r="AB52" s="238">
        <f t="shared" si="42"/>
        <v>44352.673679596759</v>
      </c>
    </row>
    <row r="53" spans="1:28" x14ac:dyDescent="0.25">
      <c r="C53" s="223" t="s">
        <v>434</v>
      </c>
      <c r="D53" s="235">
        <v>39447</v>
      </c>
      <c r="E53" s="235">
        <v>39263</v>
      </c>
      <c r="F53" s="239">
        <f t="shared" si="26"/>
        <v>147.10716633793555</v>
      </c>
      <c r="G53" s="239">
        <f t="shared" si="27"/>
        <v>12.258930528161295</v>
      </c>
      <c r="H53" s="225">
        <v>45000</v>
      </c>
      <c r="I53" s="225">
        <v>15750</v>
      </c>
      <c r="J53" s="225">
        <f t="shared" si="28"/>
        <v>1125</v>
      </c>
      <c r="K53" s="225">
        <f t="shared" si="29"/>
        <v>16875</v>
      </c>
      <c r="L53" s="225">
        <f t="shared" si="30"/>
        <v>28125</v>
      </c>
      <c r="M53" s="223" t="s">
        <v>418</v>
      </c>
      <c r="N53" s="223">
        <v>30</v>
      </c>
      <c r="O53" s="225">
        <f t="shared" si="31"/>
        <v>1500</v>
      </c>
      <c r="P53" s="236"/>
      <c r="Q53" s="225">
        <f t="shared" si="32"/>
        <v>45000</v>
      </c>
      <c r="R53" s="240">
        <v>30</v>
      </c>
      <c r="S53" s="225">
        <f t="shared" si="33"/>
        <v>1500</v>
      </c>
      <c r="T53" s="225">
        <f t="shared" si="34"/>
        <v>1125</v>
      </c>
      <c r="U53" s="225">
        <f t="shared" si="35"/>
        <v>125</v>
      </c>
      <c r="V53" s="238">
        <f t="shared" si="36"/>
        <v>18388.395792241943</v>
      </c>
      <c r="W53" s="238">
        <f t="shared" si="37"/>
        <v>26611.604207758057</v>
      </c>
      <c r="X53" s="225">
        <f t="shared" si="38"/>
        <v>25</v>
      </c>
      <c r="Y53" s="225">
        <f t="shared" si="39"/>
        <v>100</v>
      </c>
      <c r="Z53" s="238">
        <f t="shared" si="40"/>
        <v>18363.395792241943</v>
      </c>
      <c r="AA53" s="225">
        <f t="shared" si="41"/>
        <v>26636.604207758057</v>
      </c>
      <c r="AB53" s="238">
        <f t="shared" si="42"/>
        <v>26611.604207758057</v>
      </c>
    </row>
    <row r="54" spans="1:28" x14ac:dyDescent="0.25">
      <c r="D54" s="235"/>
      <c r="E54" s="235"/>
      <c r="F54" s="243"/>
      <c r="G54" s="243"/>
      <c r="P54" s="236"/>
    </row>
    <row r="55" spans="1:28" x14ac:dyDescent="0.25">
      <c r="D55" s="235"/>
      <c r="E55" s="235"/>
      <c r="F55" s="243"/>
      <c r="G55" s="243"/>
      <c r="H55" s="241"/>
      <c r="I55" s="241"/>
      <c r="J55" s="241"/>
      <c r="K55" s="241"/>
      <c r="L55" s="241"/>
      <c r="O55" s="245"/>
      <c r="P55" s="236"/>
      <c r="Q55" s="246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</row>
    <row r="56" spans="1:28" x14ac:dyDescent="0.25">
      <c r="F56" s="243"/>
      <c r="G56" s="243"/>
      <c r="H56" s="225">
        <f>SUM(H23:H55)</f>
        <v>2689985</v>
      </c>
      <c r="I56" s="225">
        <f>SUM(I23:I55)</f>
        <v>916688.71666666667</v>
      </c>
      <c r="J56" s="225">
        <f>SUM(J23:J55)</f>
        <v>67249.625</v>
      </c>
      <c r="K56" s="225">
        <f>SUM(K23:K55)</f>
        <v>983938.34166666667</v>
      </c>
      <c r="L56" s="225">
        <f>SUM(L23:L55)</f>
        <v>1706046.6583333332</v>
      </c>
      <c r="O56" s="225">
        <f>SUM(O23:O55)</f>
        <v>89666.166666666657</v>
      </c>
      <c r="P56" s="236"/>
      <c r="Q56" s="225">
        <f>SUM(Q23:Q55)</f>
        <v>2689985</v>
      </c>
      <c r="S56" s="225">
        <f>SUM(S23:S55)</f>
        <v>63733.033333333333</v>
      </c>
      <c r="T56" s="225">
        <f>SUM(T23:T55)</f>
        <v>47799.775000000009</v>
      </c>
      <c r="U56" s="225">
        <f>SUM(U23:U55)</f>
        <v>5311.0861111111108</v>
      </c>
      <c r="V56" s="225">
        <f>SUM(V23:V55)</f>
        <v>765211.55480677891</v>
      </c>
      <c r="W56" s="225">
        <f>SUM(W23:W55)</f>
        <v>1924773.4451932209</v>
      </c>
      <c r="X56" s="225">
        <f t="shared" ref="X56:AB56" si="43">SUM(X23:X55)</f>
        <v>1062.22</v>
      </c>
      <c r="Y56" s="225">
        <f t="shared" si="43"/>
        <v>4248.8799999999992</v>
      </c>
      <c r="Z56" s="225">
        <f t="shared" si="43"/>
        <v>764149.33480677905</v>
      </c>
      <c r="AA56" s="225">
        <f t="shared" si="43"/>
        <v>1925835.6651932211</v>
      </c>
      <c r="AB56" s="225">
        <f t="shared" si="43"/>
        <v>1924773.4451932209</v>
      </c>
    </row>
    <row r="57" spans="1:28" x14ac:dyDescent="0.25">
      <c r="F57" s="243"/>
      <c r="G57" s="243"/>
      <c r="P57" s="236"/>
    </row>
    <row r="58" spans="1:28" x14ac:dyDescent="0.25">
      <c r="F58" s="243"/>
      <c r="G58" s="243"/>
      <c r="P58" s="236"/>
    </row>
    <row r="59" spans="1:28" x14ac:dyDescent="0.25">
      <c r="A59" t="s">
        <v>443</v>
      </c>
      <c r="F59" s="243"/>
      <c r="G59" s="243"/>
      <c r="P59" s="236"/>
    </row>
    <row r="60" spans="1:28" x14ac:dyDescent="0.25">
      <c r="F60" s="243"/>
      <c r="G60" s="243"/>
      <c r="P60" s="236"/>
    </row>
    <row r="61" spans="1:28" x14ac:dyDescent="0.25">
      <c r="A61" s="223">
        <v>6</v>
      </c>
      <c r="C61" s="223" t="s">
        <v>444</v>
      </c>
      <c r="D61" s="235">
        <v>40179</v>
      </c>
      <c r="E61" s="235">
        <v>40179</v>
      </c>
      <c r="F61" s="239">
        <f>(F$3-E61)/30</f>
        <v>118.63333333333334</v>
      </c>
      <c r="G61" s="239">
        <f>+F61/12</f>
        <v>9.8861111111111111</v>
      </c>
      <c r="H61" s="225">
        <v>450000</v>
      </c>
      <c r="I61" s="225">
        <v>135000</v>
      </c>
      <c r="J61" s="225">
        <f t="shared" ref="J61:J94" si="44">(+O61/12)*9</f>
        <v>11250</v>
      </c>
      <c r="K61" s="225">
        <f>+I61+J61</f>
        <v>146250</v>
      </c>
      <c r="L61" s="225">
        <f>+H61-K61</f>
        <v>303750</v>
      </c>
      <c r="M61" s="223" t="s">
        <v>418</v>
      </c>
      <c r="N61" s="223">
        <v>30</v>
      </c>
      <c r="O61" s="225">
        <f>+H61/N61</f>
        <v>15000</v>
      </c>
      <c r="P61" s="236"/>
      <c r="Q61" s="225">
        <f>+H61</f>
        <v>450000</v>
      </c>
      <c r="R61" s="240">
        <v>50</v>
      </c>
      <c r="S61" s="225">
        <f t="shared" ref="S61:S95" si="45">+Q61/R61</f>
        <v>9000</v>
      </c>
      <c r="T61" s="225">
        <f t="shared" ref="T61:T95" si="46">+U61*9</f>
        <v>6750</v>
      </c>
      <c r="U61" s="225">
        <f t="shared" ref="U61:U95" si="47">+S61/12</f>
        <v>750</v>
      </c>
      <c r="V61" s="238">
        <f t="shared" ref="V61:V95" si="48">+U61*F61</f>
        <v>88975</v>
      </c>
      <c r="W61" s="238">
        <f t="shared" ref="W61:W95" si="49">+Q61-V61</f>
        <v>361025</v>
      </c>
      <c r="X61" s="225">
        <f t="shared" ref="X61:X95" si="50">ROUND(+U61*6/30,2)</f>
        <v>150</v>
      </c>
      <c r="Y61" s="225">
        <f t="shared" ref="Y61:Y95" si="51">ROUND(+U61*24/30,2)</f>
        <v>600</v>
      </c>
      <c r="Z61" s="238">
        <f t="shared" ref="Z61:Z95" si="52">+V61-X61</f>
        <v>88825</v>
      </c>
      <c r="AA61" s="225">
        <f t="shared" ref="AA61:AA95" si="53">+Q61-Z61</f>
        <v>361175</v>
      </c>
      <c r="AB61" s="238">
        <f t="shared" ref="AB61:AB95" si="54">+AA61-X61</f>
        <v>361025</v>
      </c>
    </row>
    <row r="62" spans="1:28" x14ac:dyDescent="0.25">
      <c r="A62" s="223">
        <v>8</v>
      </c>
      <c r="C62" s="223" t="s">
        <v>445</v>
      </c>
      <c r="D62" s="235">
        <v>40269</v>
      </c>
      <c r="E62" s="235">
        <v>40269</v>
      </c>
      <c r="F62" s="239">
        <f t="shared" ref="F62:F73" si="55">(F$3-E62)/30</f>
        <v>115.63333333333334</v>
      </c>
      <c r="G62" s="239">
        <f t="shared" ref="G62:G73" si="56">+F62/12</f>
        <v>9.6361111111111111</v>
      </c>
      <c r="H62" s="225">
        <v>37931</v>
      </c>
      <c r="I62" s="225">
        <v>11063.223333333333</v>
      </c>
      <c r="J62" s="225">
        <f t="shared" si="44"/>
        <v>948.27499999999986</v>
      </c>
      <c r="K62" s="225">
        <f t="shared" ref="K62:K73" si="57">+I62+J62</f>
        <v>12011.498333333333</v>
      </c>
      <c r="L62" s="225">
        <f t="shared" ref="L62:L73" si="58">+H62-K62</f>
        <v>25919.501666666667</v>
      </c>
      <c r="M62" s="223" t="s">
        <v>418</v>
      </c>
      <c r="N62" s="223">
        <v>30</v>
      </c>
      <c r="O62" s="225">
        <f t="shared" ref="O62:O73" si="59">+H62/N62</f>
        <v>1264.3666666666666</v>
      </c>
      <c r="P62" s="236"/>
      <c r="Q62" s="225">
        <f t="shared" ref="Q62:Q92" si="60">+H62</f>
        <v>37931</v>
      </c>
      <c r="R62" s="240">
        <v>50</v>
      </c>
      <c r="S62" s="225">
        <f t="shared" si="45"/>
        <v>758.62</v>
      </c>
      <c r="T62" s="225">
        <f t="shared" si="46"/>
        <v>568.96500000000003</v>
      </c>
      <c r="U62" s="225">
        <f t="shared" si="47"/>
        <v>63.218333333333334</v>
      </c>
      <c r="V62" s="238">
        <f t="shared" si="48"/>
        <v>7310.1466111111113</v>
      </c>
      <c r="W62" s="238">
        <f t="shared" si="49"/>
        <v>30620.853388888889</v>
      </c>
      <c r="X62" s="225">
        <f t="shared" si="50"/>
        <v>12.64</v>
      </c>
      <c r="Y62" s="225">
        <f t="shared" si="51"/>
        <v>50.57</v>
      </c>
      <c r="Z62" s="238">
        <f t="shared" si="52"/>
        <v>7297.5066111111109</v>
      </c>
      <c r="AA62" s="225">
        <f t="shared" si="53"/>
        <v>30633.493388888888</v>
      </c>
      <c r="AB62" s="238">
        <f t="shared" si="54"/>
        <v>30620.853388888889</v>
      </c>
    </row>
    <row r="63" spans="1:28" x14ac:dyDescent="0.25">
      <c r="A63" s="223">
        <v>9</v>
      </c>
      <c r="C63" s="223" t="s">
        <v>444</v>
      </c>
      <c r="D63" s="235">
        <v>40359</v>
      </c>
      <c r="E63" s="235">
        <v>40359</v>
      </c>
      <c r="F63" s="239">
        <f t="shared" si="55"/>
        <v>112.63333333333334</v>
      </c>
      <c r="G63" s="239">
        <f t="shared" si="56"/>
        <v>9.3861111111111111</v>
      </c>
      <c r="H63" s="225">
        <v>420000</v>
      </c>
      <c r="I63" s="225">
        <v>119000</v>
      </c>
      <c r="J63" s="225">
        <f t="shared" si="44"/>
        <v>10500</v>
      </c>
      <c r="K63" s="225">
        <f t="shared" si="57"/>
        <v>129500</v>
      </c>
      <c r="L63" s="225">
        <f t="shared" si="58"/>
        <v>290500</v>
      </c>
      <c r="M63" s="223" t="s">
        <v>418</v>
      </c>
      <c r="N63" s="223">
        <v>30</v>
      </c>
      <c r="O63" s="225">
        <f t="shared" si="59"/>
        <v>14000</v>
      </c>
      <c r="P63" s="236"/>
      <c r="Q63" s="225">
        <f t="shared" si="60"/>
        <v>420000</v>
      </c>
      <c r="R63" s="240">
        <v>50</v>
      </c>
      <c r="S63" s="225">
        <f t="shared" si="45"/>
        <v>8400</v>
      </c>
      <c r="T63" s="225">
        <f t="shared" si="46"/>
        <v>6300</v>
      </c>
      <c r="U63" s="225">
        <f t="shared" si="47"/>
        <v>700</v>
      </c>
      <c r="V63" s="238">
        <f t="shared" si="48"/>
        <v>78843.333333333343</v>
      </c>
      <c r="W63" s="238">
        <f t="shared" si="49"/>
        <v>341156.66666666663</v>
      </c>
      <c r="X63" s="225">
        <f t="shared" si="50"/>
        <v>140</v>
      </c>
      <c r="Y63" s="225">
        <f t="shared" si="51"/>
        <v>560</v>
      </c>
      <c r="Z63" s="238">
        <f t="shared" si="52"/>
        <v>78703.333333333343</v>
      </c>
      <c r="AA63" s="225">
        <f t="shared" si="53"/>
        <v>341296.66666666663</v>
      </c>
      <c r="AB63" s="238">
        <f t="shared" si="54"/>
        <v>341156.66666666663</v>
      </c>
    </row>
    <row r="64" spans="1:28" x14ac:dyDescent="0.25">
      <c r="A64" s="223">
        <v>10</v>
      </c>
      <c r="C64" s="223" t="s">
        <v>444</v>
      </c>
      <c r="D64" s="235">
        <v>40421</v>
      </c>
      <c r="E64" s="235">
        <v>40421</v>
      </c>
      <c r="F64" s="239">
        <f t="shared" si="55"/>
        <v>110.56666666666666</v>
      </c>
      <c r="G64" s="239">
        <f t="shared" si="56"/>
        <v>9.2138888888888886</v>
      </c>
      <c r="H64" s="225">
        <v>130000</v>
      </c>
      <c r="I64" s="225">
        <v>36111.086666666662</v>
      </c>
      <c r="J64" s="225">
        <f t="shared" si="44"/>
        <v>3250</v>
      </c>
      <c r="K64" s="225">
        <f t="shared" si="57"/>
        <v>39361.086666666662</v>
      </c>
      <c r="L64" s="225">
        <f t="shared" si="58"/>
        <v>90638.91333333333</v>
      </c>
      <c r="M64" s="223" t="s">
        <v>418</v>
      </c>
      <c r="N64" s="223">
        <v>30</v>
      </c>
      <c r="O64" s="225">
        <f t="shared" si="59"/>
        <v>4333.333333333333</v>
      </c>
      <c r="P64" s="236"/>
      <c r="Q64" s="225">
        <f t="shared" si="60"/>
        <v>130000</v>
      </c>
      <c r="R64" s="240">
        <v>50</v>
      </c>
      <c r="S64" s="225">
        <f t="shared" si="45"/>
        <v>2600</v>
      </c>
      <c r="T64" s="225">
        <f t="shared" si="46"/>
        <v>1950</v>
      </c>
      <c r="U64" s="225">
        <f t="shared" si="47"/>
        <v>216.66666666666666</v>
      </c>
      <c r="V64" s="238">
        <f t="shared" si="48"/>
        <v>23956.111111111109</v>
      </c>
      <c r="W64" s="238">
        <f t="shared" si="49"/>
        <v>106043.88888888889</v>
      </c>
      <c r="X64" s="225">
        <f t="shared" si="50"/>
        <v>43.33</v>
      </c>
      <c r="Y64" s="225">
        <f t="shared" si="51"/>
        <v>173.33</v>
      </c>
      <c r="Z64" s="238">
        <f t="shared" si="52"/>
        <v>23912.781111111108</v>
      </c>
      <c r="AA64" s="225">
        <f t="shared" si="53"/>
        <v>106087.21888888889</v>
      </c>
      <c r="AB64" s="238">
        <f t="shared" si="54"/>
        <v>106043.88888888889</v>
      </c>
    </row>
    <row r="65" spans="1:28" x14ac:dyDescent="0.25">
      <c r="A65" s="223">
        <v>11</v>
      </c>
      <c r="C65" s="223" t="s">
        <v>446</v>
      </c>
      <c r="D65" s="235">
        <v>40543</v>
      </c>
      <c r="E65" s="235">
        <v>40543</v>
      </c>
      <c r="F65" s="239">
        <f t="shared" si="55"/>
        <v>106.5</v>
      </c>
      <c r="G65" s="239">
        <f t="shared" si="56"/>
        <v>8.875</v>
      </c>
      <c r="H65" s="225">
        <v>81117</v>
      </c>
      <c r="I65" s="225">
        <v>21631.200000000001</v>
      </c>
      <c r="J65" s="225">
        <f t="shared" si="44"/>
        <v>2027.9250000000002</v>
      </c>
      <c r="K65" s="225">
        <f t="shared" si="57"/>
        <v>23659.125</v>
      </c>
      <c r="L65" s="225">
        <f t="shared" si="58"/>
        <v>57457.875</v>
      </c>
      <c r="M65" s="223" t="s">
        <v>418</v>
      </c>
      <c r="N65" s="223">
        <v>30</v>
      </c>
      <c r="O65" s="225">
        <f t="shared" si="59"/>
        <v>2703.9</v>
      </c>
      <c r="P65" s="236"/>
      <c r="Q65" s="225">
        <f t="shared" si="60"/>
        <v>81117</v>
      </c>
      <c r="R65" s="240">
        <v>50</v>
      </c>
      <c r="S65" s="225">
        <f t="shared" si="45"/>
        <v>1622.34</v>
      </c>
      <c r="T65" s="225">
        <f t="shared" si="46"/>
        <v>1216.7549999999999</v>
      </c>
      <c r="U65" s="225">
        <f t="shared" si="47"/>
        <v>135.19499999999999</v>
      </c>
      <c r="V65" s="238">
        <f t="shared" si="48"/>
        <v>14398.2675</v>
      </c>
      <c r="W65" s="238">
        <f t="shared" si="49"/>
        <v>66718.732499999998</v>
      </c>
      <c r="X65" s="225">
        <f t="shared" si="50"/>
        <v>27.04</v>
      </c>
      <c r="Y65" s="225">
        <f t="shared" si="51"/>
        <v>108.16</v>
      </c>
      <c r="Z65" s="238">
        <f t="shared" si="52"/>
        <v>14371.227499999999</v>
      </c>
      <c r="AA65" s="225">
        <f t="shared" si="53"/>
        <v>66745.772500000006</v>
      </c>
      <c r="AB65" s="238">
        <f t="shared" si="54"/>
        <v>66718.732500000013</v>
      </c>
    </row>
    <row r="66" spans="1:28" x14ac:dyDescent="0.25">
      <c r="A66" s="223">
        <v>12</v>
      </c>
      <c r="C66" s="223" t="s">
        <v>427</v>
      </c>
      <c r="D66" s="235">
        <v>40816</v>
      </c>
      <c r="E66" s="235">
        <v>40816</v>
      </c>
      <c r="F66" s="239">
        <f t="shared" si="55"/>
        <v>97.4</v>
      </c>
      <c r="G66" s="239">
        <f t="shared" si="56"/>
        <v>8.1166666666666671</v>
      </c>
      <c r="H66" s="225">
        <v>376816.84</v>
      </c>
      <c r="I66" s="225">
        <v>91064.062666666665</v>
      </c>
      <c r="J66" s="225">
        <f t="shared" si="44"/>
        <v>9420.4210000000021</v>
      </c>
      <c r="K66" s="225">
        <f t="shared" si="57"/>
        <v>100484.48366666667</v>
      </c>
      <c r="L66" s="225">
        <f t="shared" si="58"/>
        <v>276332.35633333336</v>
      </c>
      <c r="M66" s="223" t="s">
        <v>418</v>
      </c>
      <c r="N66" s="223">
        <v>30</v>
      </c>
      <c r="O66" s="225">
        <f t="shared" si="59"/>
        <v>12560.561333333335</v>
      </c>
      <c r="P66" s="236"/>
      <c r="Q66" s="225">
        <f t="shared" si="60"/>
        <v>376816.84</v>
      </c>
      <c r="R66" s="240">
        <v>50</v>
      </c>
      <c r="S66" s="225">
        <f t="shared" si="45"/>
        <v>7536.3368000000009</v>
      </c>
      <c r="T66" s="225">
        <f t="shared" si="46"/>
        <v>5652.2526000000007</v>
      </c>
      <c r="U66" s="225">
        <f t="shared" si="47"/>
        <v>628.02806666666675</v>
      </c>
      <c r="V66" s="238">
        <f t="shared" si="48"/>
        <v>61169.933693333347</v>
      </c>
      <c r="W66" s="238">
        <f t="shared" si="49"/>
        <v>315646.90630666667</v>
      </c>
      <c r="X66" s="225">
        <f t="shared" si="50"/>
        <v>125.61</v>
      </c>
      <c r="Y66" s="225">
        <f t="shared" si="51"/>
        <v>502.42</v>
      </c>
      <c r="Z66" s="238">
        <f t="shared" si="52"/>
        <v>61044.323693333346</v>
      </c>
      <c r="AA66" s="225">
        <f t="shared" si="53"/>
        <v>315772.51630666666</v>
      </c>
      <c r="AB66" s="238">
        <f t="shared" si="54"/>
        <v>315646.90630666667</v>
      </c>
    </row>
    <row r="67" spans="1:28" x14ac:dyDescent="0.25">
      <c r="A67" s="223">
        <v>16</v>
      </c>
      <c r="C67" s="223" t="s">
        <v>427</v>
      </c>
      <c r="D67" s="235">
        <v>41090</v>
      </c>
      <c r="E67" s="235">
        <v>41090</v>
      </c>
      <c r="F67" s="239">
        <f t="shared" si="55"/>
        <v>88.266666666666666</v>
      </c>
      <c r="G67" s="239">
        <f t="shared" si="56"/>
        <v>7.3555555555555552</v>
      </c>
      <c r="H67" s="225">
        <v>389279.06</v>
      </c>
      <c r="I67" s="225">
        <v>84343.797333333336</v>
      </c>
      <c r="J67" s="225">
        <f t="shared" si="44"/>
        <v>9731.9765000000007</v>
      </c>
      <c r="K67" s="225">
        <f t="shared" si="57"/>
        <v>94075.77383333334</v>
      </c>
      <c r="L67" s="225">
        <f t="shared" si="58"/>
        <v>295203.28616666666</v>
      </c>
      <c r="M67" s="223" t="s">
        <v>418</v>
      </c>
      <c r="N67" s="223">
        <v>30</v>
      </c>
      <c r="O67" s="225">
        <f t="shared" si="59"/>
        <v>12975.968666666666</v>
      </c>
      <c r="P67" s="236"/>
      <c r="Q67" s="225">
        <f t="shared" si="60"/>
        <v>389279.06</v>
      </c>
      <c r="R67" s="240">
        <v>50</v>
      </c>
      <c r="S67" s="225">
        <f t="shared" si="45"/>
        <v>7785.5811999999996</v>
      </c>
      <c r="T67" s="225">
        <f t="shared" si="46"/>
        <v>5839.1858999999995</v>
      </c>
      <c r="U67" s="225">
        <f t="shared" si="47"/>
        <v>648.79843333333326</v>
      </c>
      <c r="V67" s="238">
        <f t="shared" si="48"/>
        <v>57267.275048888885</v>
      </c>
      <c r="W67" s="238">
        <f t="shared" si="49"/>
        <v>332011.78495111113</v>
      </c>
      <c r="X67" s="225">
        <f t="shared" si="50"/>
        <v>129.76</v>
      </c>
      <c r="Y67" s="225">
        <f t="shared" si="51"/>
        <v>519.04</v>
      </c>
      <c r="Z67" s="238">
        <f t="shared" si="52"/>
        <v>57137.515048888883</v>
      </c>
      <c r="AA67" s="225">
        <f t="shared" si="53"/>
        <v>332141.54495111114</v>
      </c>
      <c r="AB67" s="238">
        <f t="shared" si="54"/>
        <v>332011.78495111113</v>
      </c>
    </row>
    <row r="68" spans="1:28" x14ac:dyDescent="0.25">
      <c r="A68" s="223">
        <v>17</v>
      </c>
      <c r="C68" s="223" t="s">
        <v>427</v>
      </c>
      <c r="D68" s="235">
        <v>41455</v>
      </c>
      <c r="E68" s="235">
        <v>41455</v>
      </c>
      <c r="F68" s="239">
        <f t="shared" si="55"/>
        <v>76.099999999999994</v>
      </c>
      <c r="G68" s="239">
        <f t="shared" si="56"/>
        <v>6.3416666666666659</v>
      </c>
      <c r="H68" s="225">
        <v>506996.81</v>
      </c>
      <c r="I68" s="225">
        <v>92949.407333333336</v>
      </c>
      <c r="J68" s="225">
        <f t="shared" si="44"/>
        <v>12674.920250000001</v>
      </c>
      <c r="K68" s="225">
        <f t="shared" si="57"/>
        <v>105624.32758333333</v>
      </c>
      <c r="L68" s="225">
        <f t="shared" si="58"/>
        <v>401372.48241666669</v>
      </c>
      <c r="M68" s="223" t="s">
        <v>418</v>
      </c>
      <c r="N68" s="223">
        <v>30</v>
      </c>
      <c r="O68" s="225">
        <f t="shared" si="59"/>
        <v>16899.893666666667</v>
      </c>
      <c r="P68" s="236"/>
      <c r="Q68" s="225">
        <f t="shared" si="60"/>
        <v>506996.81</v>
      </c>
      <c r="R68" s="240">
        <v>50</v>
      </c>
      <c r="S68" s="225">
        <f t="shared" si="45"/>
        <v>10139.9362</v>
      </c>
      <c r="T68" s="225">
        <f t="shared" si="46"/>
        <v>7604.9521500000001</v>
      </c>
      <c r="U68" s="225">
        <f t="shared" si="47"/>
        <v>844.99468333333334</v>
      </c>
      <c r="V68" s="238">
        <f t="shared" si="48"/>
        <v>64304.095401666666</v>
      </c>
      <c r="W68" s="238">
        <f t="shared" si="49"/>
        <v>442692.71459833335</v>
      </c>
      <c r="X68" s="225">
        <f t="shared" si="50"/>
        <v>169</v>
      </c>
      <c r="Y68" s="225">
        <f t="shared" si="51"/>
        <v>676</v>
      </c>
      <c r="Z68" s="238">
        <f t="shared" si="52"/>
        <v>64135.095401666666</v>
      </c>
      <c r="AA68" s="225">
        <f t="shared" si="53"/>
        <v>442861.71459833335</v>
      </c>
      <c r="AB68" s="238">
        <f t="shared" si="54"/>
        <v>442692.71459833335</v>
      </c>
    </row>
    <row r="69" spans="1:28" x14ac:dyDescent="0.25">
      <c r="A69" s="223">
        <v>19</v>
      </c>
      <c r="C69" s="223" t="s">
        <v>447</v>
      </c>
      <c r="D69" s="235">
        <v>41455</v>
      </c>
      <c r="E69" s="235">
        <v>41455</v>
      </c>
      <c r="F69" s="239">
        <f t="shared" si="55"/>
        <v>76.099999999999994</v>
      </c>
      <c r="G69" s="239">
        <f t="shared" si="56"/>
        <v>6.3416666666666659</v>
      </c>
      <c r="H69" s="225">
        <v>595358.29</v>
      </c>
      <c r="I69" s="225">
        <v>109149.03266666667</v>
      </c>
      <c r="J69" s="225">
        <f t="shared" si="44"/>
        <v>14883.957250000001</v>
      </c>
      <c r="K69" s="225">
        <f t="shared" si="57"/>
        <v>124032.98991666667</v>
      </c>
      <c r="L69" s="225">
        <f t="shared" si="58"/>
        <v>471325.30008333339</v>
      </c>
      <c r="M69" s="223" t="s">
        <v>418</v>
      </c>
      <c r="N69" s="223">
        <v>30</v>
      </c>
      <c r="O69" s="225">
        <f t="shared" si="59"/>
        <v>19845.276333333335</v>
      </c>
      <c r="P69" s="236"/>
      <c r="Q69" s="225">
        <f t="shared" si="60"/>
        <v>595358.29</v>
      </c>
      <c r="R69" s="240">
        <v>50</v>
      </c>
      <c r="S69" s="225">
        <f t="shared" si="45"/>
        <v>11907.165800000001</v>
      </c>
      <c r="T69" s="225">
        <f t="shared" si="46"/>
        <v>8930.37435</v>
      </c>
      <c r="U69" s="225">
        <f t="shared" si="47"/>
        <v>992.26381666666668</v>
      </c>
      <c r="V69" s="238">
        <f t="shared" si="48"/>
        <v>75511.27644833333</v>
      </c>
      <c r="W69" s="238">
        <f t="shared" si="49"/>
        <v>519847.01355166669</v>
      </c>
      <c r="X69" s="225">
        <f t="shared" si="50"/>
        <v>198.45</v>
      </c>
      <c r="Y69" s="225">
        <f t="shared" si="51"/>
        <v>793.81</v>
      </c>
      <c r="Z69" s="238">
        <f t="shared" si="52"/>
        <v>75312.826448333333</v>
      </c>
      <c r="AA69" s="225">
        <f t="shared" si="53"/>
        <v>520045.4635516667</v>
      </c>
      <c r="AB69" s="238">
        <f t="shared" si="54"/>
        <v>519847.01355166669</v>
      </c>
    </row>
    <row r="70" spans="1:28" x14ac:dyDescent="0.25">
      <c r="A70" s="223">
        <v>20</v>
      </c>
      <c r="C70" s="223" t="s">
        <v>448</v>
      </c>
      <c r="D70" s="235">
        <v>41676</v>
      </c>
      <c r="E70" s="235">
        <v>41676</v>
      </c>
      <c r="F70" s="239">
        <f t="shared" si="55"/>
        <v>68.733333333333334</v>
      </c>
      <c r="G70" s="239">
        <f t="shared" si="56"/>
        <v>5.7277777777777779</v>
      </c>
      <c r="H70" s="225">
        <v>2635</v>
      </c>
      <c r="I70" s="225">
        <v>431.84</v>
      </c>
      <c r="J70" s="225">
        <f t="shared" si="44"/>
        <v>65.875</v>
      </c>
      <c r="K70" s="225">
        <f t="shared" si="57"/>
        <v>497.71499999999997</v>
      </c>
      <c r="L70" s="225">
        <f t="shared" si="58"/>
        <v>2137.2849999999999</v>
      </c>
      <c r="M70" s="223" t="s">
        <v>418</v>
      </c>
      <c r="N70" s="223">
        <v>30</v>
      </c>
      <c r="O70" s="225">
        <f t="shared" si="59"/>
        <v>87.833333333333329</v>
      </c>
      <c r="P70" s="236"/>
      <c r="Q70" s="225">
        <f t="shared" si="60"/>
        <v>2635</v>
      </c>
      <c r="R70" s="240">
        <v>50</v>
      </c>
      <c r="S70" s="225">
        <f t="shared" si="45"/>
        <v>52.7</v>
      </c>
      <c r="T70" s="225">
        <f t="shared" si="46"/>
        <v>39.524999999999999</v>
      </c>
      <c r="U70" s="225">
        <f t="shared" si="47"/>
        <v>4.3916666666666666</v>
      </c>
      <c r="V70" s="238">
        <f t="shared" si="48"/>
        <v>301.85388888888889</v>
      </c>
      <c r="W70" s="238">
        <f t="shared" si="49"/>
        <v>2333.1461111111112</v>
      </c>
      <c r="X70" s="225">
        <f t="shared" si="50"/>
        <v>0.88</v>
      </c>
      <c r="Y70" s="225">
        <f t="shared" si="51"/>
        <v>3.51</v>
      </c>
      <c r="Z70" s="238">
        <f t="shared" si="52"/>
        <v>300.97388888888889</v>
      </c>
      <c r="AA70" s="225">
        <f t="shared" si="53"/>
        <v>2334.0261111111113</v>
      </c>
      <c r="AB70" s="238">
        <f t="shared" si="54"/>
        <v>2333.1461111111112</v>
      </c>
    </row>
    <row r="71" spans="1:28" x14ac:dyDescent="0.25">
      <c r="A71" s="223">
        <v>21</v>
      </c>
      <c r="C71" s="223" t="s">
        <v>427</v>
      </c>
      <c r="D71" s="235">
        <v>41820</v>
      </c>
      <c r="E71" s="235">
        <v>41820</v>
      </c>
      <c r="F71" s="239">
        <f t="shared" si="55"/>
        <v>63.93333333333333</v>
      </c>
      <c r="G71" s="239">
        <f t="shared" si="56"/>
        <v>5.3277777777777775</v>
      </c>
      <c r="H71" s="225">
        <v>627123.65</v>
      </c>
      <c r="I71" s="225">
        <v>94068.545000000013</v>
      </c>
      <c r="J71" s="225">
        <f t="shared" si="44"/>
        <v>15678.091249999999</v>
      </c>
      <c r="K71" s="225">
        <f t="shared" si="57"/>
        <v>109746.63625000001</v>
      </c>
      <c r="L71" s="225">
        <f t="shared" si="58"/>
        <v>517377.01375000004</v>
      </c>
      <c r="M71" s="223" t="s">
        <v>418</v>
      </c>
      <c r="N71" s="223">
        <v>30</v>
      </c>
      <c r="O71" s="225">
        <f t="shared" si="59"/>
        <v>20904.121666666666</v>
      </c>
      <c r="P71" s="236"/>
      <c r="Q71" s="225">
        <f t="shared" si="60"/>
        <v>627123.65</v>
      </c>
      <c r="R71" s="240">
        <v>50</v>
      </c>
      <c r="S71" s="225">
        <f t="shared" si="45"/>
        <v>12542.473</v>
      </c>
      <c r="T71" s="225">
        <f t="shared" si="46"/>
        <v>9406.8547499999986</v>
      </c>
      <c r="U71" s="225">
        <f t="shared" si="47"/>
        <v>1045.2060833333333</v>
      </c>
      <c r="V71" s="238">
        <f t="shared" si="48"/>
        <v>66823.508927777773</v>
      </c>
      <c r="W71" s="238">
        <f t="shared" si="49"/>
        <v>560300.14107222226</v>
      </c>
      <c r="X71" s="225">
        <f t="shared" si="50"/>
        <v>209.04</v>
      </c>
      <c r="Y71" s="225">
        <f t="shared" si="51"/>
        <v>836.16</v>
      </c>
      <c r="Z71" s="238">
        <f t="shared" si="52"/>
        <v>66614.46892777778</v>
      </c>
      <c r="AA71" s="225">
        <f t="shared" si="53"/>
        <v>560509.1810722223</v>
      </c>
      <c r="AB71" s="238">
        <f t="shared" si="54"/>
        <v>560300.14107222226</v>
      </c>
    </row>
    <row r="72" spans="1:28" x14ac:dyDescent="0.25">
      <c r="A72" s="223">
        <v>22</v>
      </c>
      <c r="C72" s="223" t="s">
        <v>449</v>
      </c>
      <c r="D72" s="235">
        <v>41820</v>
      </c>
      <c r="E72" s="235">
        <v>41820</v>
      </c>
      <c r="F72" s="239">
        <f t="shared" si="55"/>
        <v>63.93333333333333</v>
      </c>
      <c r="G72" s="239">
        <f t="shared" si="56"/>
        <v>5.3277777777777775</v>
      </c>
      <c r="H72" s="225">
        <v>84831.35</v>
      </c>
      <c r="I72" s="225">
        <v>12724.705000000002</v>
      </c>
      <c r="J72" s="225">
        <f t="shared" si="44"/>
        <v>2120.7837500000001</v>
      </c>
      <c r="K72" s="225">
        <f t="shared" si="57"/>
        <v>14845.488750000002</v>
      </c>
      <c r="L72" s="225">
        <f t="shared" si="58"/>
        <v>69985.861250000002</v>
      </c>
      <c r="M72" s="223" t="s">
        <v>418</v>
      </c>
      <c r="N72" s="223">
        <v>30</v>
      </c>
      <c r="O72" s="225">
        <f t="shared" si="59"/>
        <v>2827.711666666667</v>
      </c>
      <c r="P72" s="236"/>
      <c r="Q72" s="225">
        <f t="shared" si="60"/>
        <v>84831.35</v>
      </c>
      <c r="R72" s="240">
        <v>50</v>
      </c>
      <c r="S72" s="225">
        <f t="shared" si="45"/>
        <v>1696.6270000000002</v>
      </c>
      <c r="T72" s="225">
        <f t="shared" si="46"/>
        <v>1272.4702500000003</v>
      </c>
      <c r="U72" s="225">
        <f t="shared" si="47"/>
        <v>141.38558333333336</v>
      </c>
      <c r="V72" s="238">
        <f t="shared" si="48"/>
        <v>9039.2516277777795</v>
      </c>
      <c r="W72" s="238">
        <f t="shared" si="49"/>
        <v>75792.09837222223</v>
      </c>
      <c r="X72" s="225">
        <f t="shared" si="50"/>
        <v>28.28</v>
      </c>
      <c r="Y72" s="225">
        <f t="shared" si="51"/>
        <v>113.11</v>
      </c>
      <c r="Z72" s="238">
        <f t="shared" si="52"/>
        <v>9010.9716277777788</v>
      </c>
      <c r="AA72" s="225">
        <f t="shared" si="53"/>
        <v>75820.378372222229</v>
      </c>
      <c r="AB72" s="238">
        <f t="shared" si="54"/>
        <v>75792.09837222223</v>
      </c>
    </row>
    <row r="73" spans="1:28" x14ac:dyDescent="0.25">
      <c r="A73" s="223">
        <v>23</v>
      </c>
      <c r="C73" s="223" t="s">
        <v>450</v>
      </c>
      <c r="D73" s="235">
        <v>41973</v>
      </c>
      <c r="E73" s="235">
        <v>41973</v>
      </c>
      <c r="F73" s="239">
        <f t="shared" si="55"/>
        <v>58.833333333333336</v>
      </c>
      <c r="G73" s="239">
        <f t="shared" si="56"/>
        <v>4.9027777777777777</v>
      </c>
      <c r="H73" s="225">
        <v>5600</v>
      </c>
      <c r="I73" s="225">
        <v>762.2299999999999</v>
      </c>
      <c r="J73" s="225">
        <f t="shared" si="44"/>
        <v>140</v>
      </c>
      <c r="K73" s="225">
        <f t="shared" si="57"/>
        <v>902.2299999999999</v>
      </c>
      <c r="L73" s="225">
        <f t="shared" si="58"/>
        <v>4697.7700000000004</v>
      </c>
      <c r="M73" s="223" t="s">
        <v>418</v>
      </c>
      <c r="N73" s="223">
        <v>30</v>
      </c>
      <c r="O73" s="225">
        <f t="shared" si="59"/>
        <v>186.66666666666666</v>
      </c>
      <c r="P73" s="236"/>
      <c r="Q73" s="225">
        <f t="shared" si="60"/>
        <v>5600</v>
      </c>
      <c r="R73" s="240">
        <v>50</v>
      </c>
      <c r="S73" s="225">
        <f t="shared" si="45"/>
        <v>112</v>
      </c>
      <c r="T73" s="225">
        <f t="shared" si="46"/>
        <v>84</v>
      </c>
      <c r="U73" s="225">
        <f t="shared" si="47"/>
        <v>9.3333333333333339</v>
      </c>
      <c r="V73" s="238">
        <f t="shared" si="48"/>
        <v>549.1111111111112</v>
      </c>
      <c r="W73" s="238">
        <f t="shared" si="49"/>
        <v>5050.8888888888887</v>
      </c>
      <c r="X73" s="225">
        <f t="shared" si="50"/>
        <v>1.87</v>
      </c>
      <c r="Y73" s="225">
        <f t="shared" si="51"/>
        <v>7.47</v>
      </c>
      <c r="Z73" s="238">
        <f t="shared" si="52"/>
        <v>547.24111111111119</v>
      </c>
      <c r="AA73" s="225">
        <f t="shared" si="53"/>
        <v>5052.7588888888886</v>
      </c>
      <c r="AB73" s="238">
        <f t="shared" si="54"/>
        <v>5050.8888888888887</v>
      </c>
    </row>
    <row r="74" spans="1:28" x14ac:dyDescent="0.25">
      <c r="A74" s="223">
        <v>27</v>
      </c>
      <c r="C74" s="223" t="s">
        <v>451</v>
      </c>
      <c r="D74" s="235">
        <v>42062</v>
      </c>
      <c r="E74" s="235">
        <v>42185</v>
      </c>
      <c r="F74" s="239">
        <v>18.3</v>
      </c>
      <c r="G74" s="239">
        <v>1.5</v>
      </c>
      <c r="H74" s="225">
        <v>875</v>
      </c>
      <c r="I74" s="225">
        <v>43.75</v>
      </c>
      <c r="J74" s="225">
        <f t="shared" si="44"/>
        <v>21.877500000000001</v>
      </c>
      <c r="K74" s="225">
        <v>43.75</v>
      </c>
      <c r="L74" s="225">
        <v>831.25</v>
      </c>
      <c r="M74" s="223" t="s">
        <v>418</v>
      </c>
      <c r="N74" s="223">
        <v>30</v>
      </c>
      <c r="O74" s="225">
        <v>29.17</v>
      </c>
      <c r="P74" s="236"/>
      <c r="Q74" s="59">
        <f t="shared" si="60"/>
        <v>875</v>
      </c>
      <c r="R74" s="240">
        <v>50</v>
      </c>
      <c r="S74" s="225">
        <f t="shared" si="45"/>
        <v>17.5</v>
      </c>
      <c r="T74" s="225">
        <f t="shared" si="46"/>
        <v>13.125</v>
      </c>
      <c r="U74" s="225">
        <f t="shared" si="47"/>
        <v>1.4583333333333333</v>
      </c>
      <c r="V74" s="238">
        <f t="shared" si="48"/>
        <v>26.6875</v>
      </c>
      <c r="W74" s="238">
        <f t="shared" si="49"/>
        <v>848.3125</v>
      </c>
      <c r="X74" s="225">
        <f t="shared" si="50"/>
        <v>0.28999999999999998</v>
      </c>
      <c r="Y74" s="225">
        <f t="shared" si="51"/>
        <v>1.17</v>
      </c>
      <c r="Z74" s="238">
        <f t="shared" si="52"/>
        <v>26.397500000000001</v>
      </c>
      <c r="AA74" s="225">
        <f t="shared" si="53"/>
        <v>848.60249999999996</v>
      </c>
      <c r="AB74" s="238">
        <f t="shared" si="54"/>
        <v>848.3125</v>
      </c>
    </row>
    <row r="75" spans="1:28" x14ac:dyDescent="0.25">
      <c r="A75" s="223">
        <v>28</v>
      </c>
      <c r="C75" s="223" t="s">
        <v>452</v>
      </c>
      <c r="D75" s="235">
        <v>42094</v>
      </c>
      <c r="E75" s="235">
        <v>42185</v>
      </c>
      <c r="F75" s="239">
        <v>18.3</v>
      </c>
      <c r="G75" s="239">
        <v>1.5</v>
      </c>
      <c r="H75" s="225">
        <v>52108.79</v>
      </c>
      <c r="I75" s="225">
        <v>2605.44</v>
      </c>
      <c r="J75" s="225">
        <f t="shared" si="44"/>
        <v>1302.72</v>
      </c>
      <c r="K75" s="225">
        <v>2605.44</v>
      </c>
      <c r="L75" s="225">
        <v>49503.35</v>
      </c>
      <c r="M75" s="223" t="s">
        <v>418</v>
      </c>
      <c r="N75" s="223">
        <v>30</v>
      </c>
      <c r="O75" s="225">
        <v>1736.96</v>
      </c>
      <c r="P75" s="236"/>
      <c r="Q75" s="59">
        <f t="shared" si="60"/>
        <v>52108.79</v>
      </c>
      <c r="R75" s="240">
        <v>50</v>
      </c>
      <c r="S75" s="225">
        <f t="shared" si="45"/>
        <v>1042.1758</v>
      </c>
      <c r="T75" s="225">
        <f t="shared" si="46"/>
        <v>781.63184999999999</v>
      </c>
      <c r="U75" s="225">
        <f t="shared" si="47"/>
        <v>86.847983333333332</v>
      </c>
      <c r="V75" s="238">
        <f t="shared" si="48"/>
        <v>1589.3180950000001</v>
      </c>
      <c r="W75" s="238">
        <f t="shared" si="49"/>
        <v>50519.471904999999</v>
      </c>
      <c r="X75" s="225">
        <f t="shared" si="50"/>
        <v>17.37</v>
      </c>
      <c r="Y75" s="225">
        <f t="shared" si="51"/>
        <v>69.48</v>
      </c>
      <c r="Z75" s="238">
        <f t="shared" si="52"/>
        <v>1571.9480950000002</v>
      </c>
      <c r="AA75" s="225">
        <f t="shared" si="53"/>
        <v>50536.841905000001</v>
      </c>
      <c r="AB75" s="238">
        <f t="shared" si="54"/>
        <v>50519.471904999999</v>
      </c>
    </row>
    <row r="76" spans="1:28" x14ac:dyDescent="0.25">
      <c r="A76" s="223">
        <v>29</v>
      </c>
      <c r="C76" s="223" t="s">
        <v>453</v>
      </c>
      <c r="D76" s="235">
        <v>42094</v>
      </c>
      <c r="E76" s="235">
        <v>42185</v>
      </c>
      <c r="F76" s="239">
        <v>18.3</v>
      </c>
      <c r="G76" s="239">
        <v>1.5</v>
      </c>
      <c r="H76" s="225">
        <v>257891.21</v>
      </c>
      <c r="I76" s="225">
        <v>12894.56</v>
      </c>
      <c r="J76" s="225">
        <f t="shared" si="44"/>
        <v>6447.2775000000001</v>
      </c>
      <c r="K76" s="225">
        <v>12894.56</v>
      </c>
      <c r="L76" s="225">
        <v>244996.65</v>
      </c>
      <c r="M76" s="223" t="s">
        <v>418</v>
      </c>
      <c r="N76" s="223">
        <v>30</v>
      </c>
      <c r="O76" s="225">
        <v>8596.3700000000008</v>
      </c>
      <c r="P76" s="236"/>
      <c r="Q76" s="59">
        <f t="shared" si="60"/>
        <v>257891.21</v>
      </c>
      <c r="R76" s="240">
        <v>50</v>
      </c>
      <c r="S76" s="225">
        <f t="shared" si="45"/>
        <v>5157.8242</v>
      </c>
      <c r="T76" s="225">
        <f t="shared" si="46"/>
        <v>3868.3681500000002</v>
      </c>
      <c r="U76" s="225">
        <f t="shared" si="47"/>
        <v>429.81868333333335</v>
      </c>
      <c r="V76" s="238">
        <f t="shared" si="48"/>
        <v>7865.6819050000004</v>
      </c>
      <c r="W76" s="238">
        <f t="shared" si="49"/>
        <v>250025.52809499999</v>
      </c>
      <c r="X76" s="225">
        <f t="shared" si="50"/>
        <v>85.96</v>
      </c>
      <c r="Y76" s="225">
        <f t="shared" si="51"/>
        <v>343.85</v>
      </c>
      <c r="Z76" s="238">
        <f t="shared" si="52"/>
        <v>7779.7219050000003</v>
      </c>
      <c r="AA76" s="225">
        <f t="shared" si="53"/>
        <v>250111.48809499998</v>
      </c>
      <c r="AB76" s="238">
        <f t="shared" si="54"/>
        <v>250025.52809499999</v>
      </c>
    </row>
    <row r="77" spans="1:28" x14ac:dyDescent="0.25">
      <c r="A77" s="223">
        <v>30</v>
      </c>
      <c r="C77" s="223" t="s">
        <v>454</v>
      </c>
      <c r="D77" s="235">
        <v>42155</v>
      </c>
      <c r="E77" s="235">
        <v>42185</v>
      </c>
      <c r="F77" s="239">
        <v>18.3</v>
      </c>
      <c r="G77" s="239">
        <v>1.5</v>
      </c>
      <c r="H77" s="225">
        <v>4100</v>
      </c>
      <c r="I77" s="225">
        <v>205</v>
      </c>
      <c r="J77" s="225">
        <f t="shared" si="44"/>
        <v>102.5025</v>
      </c>
      <c r="K77" s="225">
        <v>205</v>
      </c>
      <c r="L77" s="225">
        <v>3895</v>
      </c>
      <c r="M77" s="223" t="s">
        <v>418</v>
      </c>
      <c r="N77" s="223">
        <v>30</v>
      </c>
      <c r="O77" s="225">
        <v>136.66999999999999</v>
      </c>
      <c r="P77" s="236"/>
      <c r="Q77" s="59">
        <f t="shared" si="60"/>
        <v>4100</v>
      </c>
      <c r="R77" s="240">
        <v>50</v>
      </c>
      <c r="S77" s="225">
        <f t="shared" si="45"/>
        <v>82</v>
      </c>
      <c r="T77" s="225">
        <f t="shared" si="46"/>
        <v>61.5</v>
      </c>
      <c r="U77" s="225">
        <f t="shared" si="47"/>
        <v>6.833333333333333</v>
      </c>
      <c r="V77" s="238">
        <f t="shared" si="48"/>
        <v>125.05</v>
      </c>
      <c r="W77" s="238">
        <f t="shared" si="49"/>
        <v>3974.95</v>
      </c>
      <c r="X77" s="225">
        <f t="shared" si="50"/>
        <v>1.37</v>
      </c>
      <c r="Y77" s="225">
        <f t="shared" si="51"/>
        <v>5.47</v>
      </c>
      <c r="Z77" s="238">
        <f t="shared" si="52"/>
        <v>123.67999999999999</v>
      </c>
      <c r="AA77" s="225">
        <f t="shared" si="53"/>
        <v>3976.32</v>
      </c>
      <c r="AB77" s="238">
        <f t="shared" si="54"/>
        <v>3974.9500000000003</v>
      </c>
    </row>
    <row r="78" spans="1:28" x14ac:dyDescent="0.25">
      <c r="A78" s="223">
        <v>31</v>
      </c>
      <c r="C78" s="223" t="s">
        <v>455</v>
      </c>
      <c r="D78" s="235">
        <v>42185</v>
      </c>
      <c r="E78" s="235">
        <v>42185</v>
      </c>
      <c r="F78" s="239">
        <v>18.3</v>
      </c>
      <c r="G78" s="239">
        <v>1.5</v>
      </c>
      <c r="H78" s="225">
        <v>188003</v>
      </c>
      <c r="I78" s="225">
        <v>9400.16</v>
      </c>
      <c r="J78" s="225">
        <f t="shared" si="44"/>
        <v>4700.0775000000003</v>
      </c>
      <c r="K78" s="225">
        <v>9400.16</v>
      </c>
      <c r="L78" s="225">
        <v>178602.84</v>
      </c>
      <c r="M78" s="223" t="s">
        <v>418</v>
      </c>
      <c r="N78" s="223">
        <v>30</v>
      </c>
      <c r="O78" s="225">
        <v>6266.77</v>
      </c>
      <c r="P78" s="236"/>
      <c r="Q78" s="59">
        <f t="shared" si="60"/>
        <v>188003</v>
      </c>
      <c r="R78" s="240">
        <v>50</v>
      </c>
      <c r="S78" s="225">
        <f t="shared" si="45"/>
        <v>3760.06</v>
      </c>
      <c r="T78" s="225">
        <f t="shared" si="46"/>
        <v>2820.0449999999996</v>
      </c>
      <c r="U78" s="225">
        <f t="shared" si="47"/>
        <v>313.33833333333331</v>
      </c>
      <c r="V78" s="238">
        <f t="shared" si="48"/>
        <v>5734.0914999999995</v>
      </c>
      <c r="W78" s="238">
        <f t="shared" si="49"/>
        <v>182268.90849999999</v>
      </c>
      <c r="X78" s="225">
        <f t="shared" si="50"/>
        <v>62.67</v>
      </c>
      <c r="Y78" s="225">
        <f t="shared" si="51"/>
        <v>250.67</v>
      </c>
      <c r="Z78" s="238">
        <f t="shared" si="52"/>
        <v>5671.4214999999995</v>
      </c>
      <c r="AA78" s="225">
        <f t="shared" si="53"/>
        <v>182331.5785</v>
      </c>
      <c r="AB78" s="238">
        <f t="shared" si="54"/>
        <v>182268.90849999999</v>
      </c>
    </row>
    <row r="79" spans="1:28" x14ac:dyDescent="0.25">
      <c r="A79" s="223">
        <v>33</v>
      </c>
      <c r="C79" s="223" t="s">
        <v>456</v>
      </c>
      <c r="D79" s="235">
        <v>42277</v>
      </c>
      <c r="E79" s="235">
        <v>42185</v>
      </c>
      <c r="F79" s="239">
        <v>18.3</v>
      </c>
      <c r="G79" s="239">
        <v>1.5</v>
      </c>
      <c r="H79" s="225">
        <v>76288.240000000005</v>
      </c>
      <c r="I79" s="225">
        <v>3814.41</v>
      </c>
      <c r="J79" s="225">
        <f t="shared" si="44"/>
        <v>1907.2049999999999</v>
      </c>
      <c r="K79" s="225">
        <v>3814.41</v>
      </c>
      <c r="L79" s="225">
        <v>72473.83</v>
      </c>
      <c r="M79" s="223" t="s">
        <v>418</v>
      </c>
      <c r="N79" s="223">
        <v>30</v>
      </c>
      <c r="O79" s="225">
        <v>2542.94</v>
      </c>
      <c r="P79" s="236"/>
      <c r="Q79" s="59">
        <f t="shared" si="60"/>
        <v>76288.240000000005</v>
      </c>
      <c r="R79" s="240">
        <v>50</v>
      </c>
      <c r="S79" s="225">
        <f t="shared" si="45"/>
        <v>1525.7648000000002</v>
      </c>
      <c r="T79" s="225">
        <f t="shared" si="46"/>
        <v>1144.3236000000002</v>
      </c>
      <c r="U79" s="225">
        <f t="shared" si="47"/>
        <v>127.14706666666667</v>
      </c>
      <c r="V79" s="238">
        <f t="shared" si="48"/>
        <v>2326.7913200000003</v>
      </c>
      <c r="W79" s="238">
        <f t="shared" si="49"/>
        <v>73961.448680000001</v>
      </c>
      <c r="X79" s="225">
        <f t="shared" si="50"/>
        <v>25.43</v>
      </c>
      <c r="Y79" s="225">
        <f t="shared" si="51"/>
        <v>101.72</v>
      </c>
      <c r="Z79" s="238">
        <f t="shared" si="52"/>
        <v>2301.3613200000004</v>
      </c>
      <c r="AA79" s="225">
        <f t="shared" si="53"/>
        <v>73986.878680000009</v>
      </c>
      <c r="AB79" s="238">
        <f t="shared" si="54"/>
        <v>73961.448680000016</v>
      </c>
    </row>
    <row r="80" spans="1:28" x14ac:dyDescent="0.25">
      <c r="A80" s="223">
        <v>34</v>
      </c>
      <c r="C80" t="s">
        <v>457</v>
      </c>
      <c r="D80" s="235">
        <v>42277</v>
      </c>
      <c r="E80" s="235">
        <v>42185</v>
      </c>
      <c r="F80" s="239">
        <v>18.3</v>
      </c>
      <c r="G80" s="239">
        <v>1.5</v>
      </c>
      <c r="H80" s="225">
        <v>11100</v>
      </c>
      <c r="I80" s="225">
        <v>555</v>
      </c>
      <c r="J80" s="225">
        <f t="shared" si="44"/>
        <v>277.5</v>
      </c>
      <c r="K80" s="225">
        <v>555</v>
      </c>
      <c r="L80" s="225">
        <v>10545</v>
      </c>
      <c r="M80" s="223" t="s">
        <v>418</v>
      </c>
      <c r="N80" s="223">
        <v>30</v>
      </c>
      <c r="O80" s="225">
        <v>370</v>
      </c>
      <c r="P80" s="236"/>
      <c r="Q80" s="59">
        <f t="shared" si="60"/>
        <v>11100</v>
      </c>
      <c r="R80" s="240">
        <v>50</v>
      </c>
      <c r="S80" s="225">
        <f t="shared" si="45"/>
        <v>222</v>
      </c>
      <c r="T80" s="225">
        <f t="shared" si="46"/>
        <v>166.5</v>
      </c>
      <c r="U80" s="225">
        <f t="shared" si="47"/>
        <v>18.5</v>
      </c>
      <c r="V80" s="238">
        <f t="shared" si="48"/>
        <v>338.55</v>
      </c>
      <c r="W80" s="238">
        <f t="shared" si="49"/>
        <v>10761.45</v>
      </c>
      <c r="X80" s="225">
        <f t="shared" si="50"/>
        <v>3.7</v>
      </c>
      <c r="Y80" s="225">
        <f t="shared" si="51"/>
        <v>14.8</v>
      </c>
      <c r="Z80" s="238">
        <f t="shared" si="52"/>
        <v>334.85</v>
      </c>
      <c r="AA80" s="225">
        <f t="shared" si="53"/>
        <v>10765.15</v>
      </c>
      <c r="AB80" s="238">
        <f t="shared" si="54"/>
        <v>10761.449999999999</v>
      </c>
    </row>
    <row r="81" spans="1:28" x14ac:dyDescent="0.25">
      <c r="A81" s="223">
        <v>35</v>
      </c>
      <c r="C81" s="223" t="s">
        <v>458</v>
      </c>
      <c r="D81" s="235">
        <v>42308</v>
      </c>
      <c r="E81" s="235">
        <v>42185</v>
      </c>
      <c r="F81" s="239">
        <v>18.3</v>
      </c>
      <c r="G81" s="239">
        <v>1.5</v>
      </c>
      <c r="H81" s="225">
        <v>2500</v>
      </c>
      <c r="I81" s="225">
        <v>125</v>
      </c>
      <c r="J81" s="225">
        <f t="shared" si="44"/>
        <v>62.497500000000002</v>
      </c>
      <c r="K81" s="225">
        <v>125</v>
      </c>
      <c r="L81" s="225">
        <v>2375</v>
      </c>
      <c r="M81" s="223" t="s">
        <v>418</v>
      </c>
      <c r="N81" s="223">
        <v>30</v>
      </c>
      <c r="O81" s="225">
        <v>83.33</v>
      </c>
      <c r="P81" s="236"/>
      <c r="Q81" s="59">
        <f t="shared" si="60"/>
        <v>2500</v>
      </c>
      <c r="R81" s="240">
        <v>50</v>
      </c>
      <c r="S81" s="225">
        <f t="shared" si="45"/>
        <v>50</v>
      </c>
      <c r="T81" s="225">
        <f t="shared" si="46"/>
        <v>37.5</v>
      </c>
      <c r="U81" s="225">
        <f t="shared" si="47"/>
        <v>4.166666666666667</v>
      </c>
      <c r="V81" s="238">
        <f t="shared" si="48"/>
        <v>76.250000000000014</v>
      </c>
      <c r="W81" s="238">
        <f t="shared" si="49"/>
        <v>2423.75</v>
      </c>
      <c r="X81" s="225">
        <f t="shared" si="50"/>
        <v>0.83</v>
      </c>
      <c r="Y81" s="225">
        <f t="shared" si="51"/>
        <v>3.33</v>
      </c>
      <c r="Z81" s="238">
        <f t="shared" si="52"/>
        <v>75.420000000000016</v>
      </c>
      <c r="AA81" s="225">
        <f t="shared" si="53"/>
        <v>2424.58</v>
      </c>
      <c r="AB81" s="238">
        <f t="shared" si="54"/>
        <v>2423.75</v>
      </c>
    </row>
    <row r="82" spans="1:28" x14ac:dyDescent="0.25">
      <c r="A82" s="223">
        <v>36</v>
      </c>
      <c r="C82" s="223" t="s">
        <v>459</v>
      </c>
      <c r="D82" s="235">
        <v>42369</v>
      </c>
      <c r="E82" s="235">
        <v>42185</v>
      </c>
      <c r="F82" s="239">
        <v>18.3</v>
      </c>
      <c r="G82" s="239">
        <v>1.5</v>
      </c>
      <c r="H82" s="225">
        <v>163159.76</v>
      </c>
      <c r="I82" s="225">
        <v>8157.99</v>
      </c>
      <c r="J82" s="225">
        <f t="shared" si="44"/>
        <v>4078.9949999999999</v>
      </c>
      <c r="K82" s="225">
        <v>8157.99</v>
      </c>
      <c r="L82" s="225">
        <v>155001.76999999999</v>
      </c>
      <c r="M82" s="223" t="s">
        <v>418</v>
      </c>
      <c r="N82" s="223">
        <v>30</v>
      </c>
      <c r="O82" s="225">
        <v>5438.66</v>
      </c>
      <c r="P82" s="236"/>
      <c r="Q82" s="59">
        <f t="shared" si="60"/>
        <v>163159.76</v>
      </c>
      <c r="R82" s="240">
        <v>50</v>
      </c>
      <c r="S82" s="225">
        <f t="shared" si="45"/>
        <v>3263.1952000000001</v>
      </c>
      <c r="T82" s="225">
        <f t="shared" si="46"/>
        <v>2447.3964000000001</v>
      </c>
      <c r="U82" s="225">
        <f t="shared" si="47"/>
        <v>271.93293333333332</v>
      </c>
      <c r="V82" s="238">
        <f t="shared" si="48"/>
        <v>4976.3726800000004</v>
      </c>
      <c r="W82" s="238">
        <f t="shared" si="49"/>
        <v>158183.38732000001</v>
      </c>
      <c r="X82" s="225">
        <f t="shared" si="50"/>
        <v>54.39</v>
      </c>
      <c r="Y82" s="225">
        <f t="shared" si="51"/>
        <v>217.55</v>
      </c>
      <c r="Z82" s="238">
        <f t="shared" si="52"/>
        <v>4921.9826800000001</v>
      </c>
      <c r="AA82" s="225">
        <f t="shared" si="53"/>
        <v>158237.77732000002</v>
      </c>
      <c r="AB82" s="238">
        <f t="shared" si="54"/>
        <v>158183.38732000001</v>
      </c>
    </row>
    <row r="83" spans="1:28" x14ac:dyDescent="0.25">
      <c r="A83" s="223">
        <v>38</v>
      </c>
      <c r="C83" s="223" t="s">
        <v>453</v>
      </c>
      <c r="D83" s="235">
        <v>42460</v>
      </c>
      <c r="E83" s="235">
        <v>42551</v>
      </c>
      <c r="F83" s="239">
        <v>6.1</v>
      </c>
      <c r="G83" s="239">
        <v>0.5</v>
      </c>
      <c r="H83" s="225">
        <v>459258.76</v>
      </c>
      <c r="I83" s="225">
        <v>38271.563333333339</v>
      </c>
      <c r="J83" s="225">
        <f t="shared" si="44"/>
        <v>11481.469000000001</v>
      </c>
      <c r="K83" s="225">
        <f t="shared" ref="K83:K92" si="61">+I83+J83</f>
        <v>49753.032333333336</v>
      </c>
      <c r="L83" s="225">
        <v>468932</v>
      </c>
      <c r="M83" s="223" t="s">
        <v>418</v>
      </c>
      <c r="N83" s="223">
        <v>30</v>
      </c>
      <c r="O83" s="225">
        <f t="shared" ref="O83:O94" si="62">+H83/N83</f>
        <v>15308.625333333333</v>
      </c>
      <c r="P83" s="236"/>
      <c r="Q83" s="59">
        <f t="shared" si="60"/>
        <v>459258.76</v>
      </c>
      <c r="R83" s="240">
        <v>50</v>
      </c>
      <c r="S83" s="225">
        <f t="shared" si="45"/>
        <v>9185.1751999999997</v>
      </c>
      <c r="T83" s="225">
        <f t="shared" si="46"/>
        <v>6888.8813999999993</v>
      </c>
      <c r="U83" s="225">
        <f t="shared" si="47"/>
        <v>765.4312666666666</v>
      </c>
      <c r="V83" s="238">
        <f t="shared" si="48"/>
        <v>4669.1307266666663</v>
      </c>
      <c r="W83" s="238">
        <f t="shared" si="49"/>
        <v>454589.62927333335</v>
      </c>
      <c r="X83" s="225">
        <f t="shared" si="50"/>
        <v>153.09</v>
      </c>
      <c r="Y83" s="225">
        <f t="shared" si="51"/>
        <v>612.35</v>
      </c>
      <c r="Z83" s="238">
        <f t="shared" si="52"/>
        <v>4516.0407266666662</v>
      </c>
      <c r="AA83" s="225">
        <f t="shared" si="53"/>
        <v>454742.71927333332</v>
      </c>
      <c r="AB83" s="238">
        <f t="shared" si="54"/>
        <v>454589.6292733333</v>
      </c>
    </row>
    <row r="84" spans="1:28" x14ac:dyDescent="0.25">
      <c r="A84" s="223">
        <v>38</v>
      </c>
      <c r="C84" s="234" t="s">
        <v>460</v>
      </c>
      <c r="D84" s="235">
        <v>42460</v>
      </c>
      <c r="E84" s="235">
        <v>42551</v>
      </c>
      <c r="F84" s="239">
        <v>6.1</v>
      </c>
      <c r="G84" s="239">
        <v>0.5</v>
      </c>
      <c r="H84" s="225">
        <v>17621.240000000002</v>
      </c>
      <c r="I84" s="225">
        <v>1440.0153118279572</v>
      </c>
      <c r="J84" s="225">
        <f t="shared" si="44"/>
        <v>440.53100000000001</v>
      </c>
      <c r="K84" s="225">
        <f t="shared" si="61"/>
        <v>1880.5463118279572</v>
      </c>
      <c r="L84" s="225">
        <v>468932</v>
      </c>
      <c r="M84" s="223" t="s">
        <v>418</v>
      </c>
      <c r="N84" s="223">
        <v>30</v>
      </c>
      <c r="O84" s="225">
        <f t="shared" si="62"/>
        <v>587.37466666666671</v>
      </c>
      <c r="P84" s="236"/>
      <c r="Q84" s="59">
        <f t="shared" si="60"/>
        <v>17621.240000000002</v>
      </c>
      <c r="R84" s="240">
        <v>50</v>
      </c>
      <c r="S84" s="225">
        <f t="shared" si="45"/>
        <v>352.4248</v>
      </c>
      <c r="T84" s="225">
        <f t="shared" si="46"/>
        <v>264.3186</v>
      </c>
      <c r="U84" s="225">
        <f t="shared" si="47"/>
        <v>29.368733333333335</v>
      </c>
      <c r="V84" s="238">
        <f t="shared" si="48"/>
        <v>179.14927333333333</v>
      </c>
      <c r="W84" s="238">
        <f t="shared" si="49"/>
        <v>17442.090726666669</v>
      </c>
      <c r="X84" s="225">
        <f t="shared" si="50"/>
        <v>5.87</v>
      </c>
      <c r="Y84" s="225">
        <f t="shared" si="51"/>
        <v>23.49</v>
      </c>
      <c r="Z84" s="238">
        <f t="shared" si="52"/>
        <v>173.27927333333332</v>
      </c>
      <c r="AA84" s="225">
        <f t="shared" si="53"/>
        <v>17447.960726666668</v>
      </c>
      <c r="AB84" s="238">
        <f t="shared" si="54"/>
        <v>17442.090726666669</v>
      </c>
    </row>
    <row r="85" spans="1:28" x14ac:dyDescent="0.25">
      <c r="A85" s="223">
        <v>39</v>
      </c>
      <c r="C85" s="223" t="s">
        <v>458</v>
      </c>
      <c r="D85" s="235">
        <v>42551</v>
      </c>
      <c r="E85" s="235">
        <v>42551</v>
      </c>
      <c r="F85" s="239">
        <v>6.1</v>
      </c>
      <c r="G85" s="239">
        <v>0.5</v>
      </c>
      <c r="H85" s="225">
        <v>3700</v>
      </c>
      <c r="I85" s="225">
        <v>308.33333333333331</v>
      </c>
      <c r="J85" s="225">
        <f t="shared" si="44"/>
        <v>92.499999999999986</v>
      </c>
      <c r="K85" s="225">
        <f t="shared" si="61"/>
        <v>400.83333333333331</v>
      </c>
      <c r="L85" s="225">
        <v>3638.33</v>
      </c>
      <c r="M85" s="223" t="s">
        <v>418</v>
      </c>
      <c r="N85" s="223">
        <v>30</v>
      </c>
      <c r="O85" s="225">
        <f t="shared" si="62"/>
        <v>123.33333333333333</v>
      </c>
      <c r="P85" s="236"/>
      <c r="Q85" s="59">
        <f t="shared" si="60"/>
        <v>3700</v>
      </c>
      <c r="R85" s="240">
        <v>50</v>
      </c>
      <c r="S85" s="225">
        <f t="shared" si="45"/>
        <v>74</v>
      </c>
      <c r="T85" s="225">
        <f t="shared" si="46"/>
        <v>55.5</v>
      </c>
      <c r="U85" s="225">
        <f t="shared" si="47"/>
        <v>6.166666666666667</v>
      </c>
      <c r="V85" s="238">
        <f t="shared" si="48"/>
        <v>37.616666666666667</v>
      </c>
      <c r="W85" s="238">
        <f t="shared" si="49"/>
        <v>3662.3833333333332</v>
      </c>
      <c r="X85" s="225">
        <f t="shared" si="50"/>
        <v>1.23</v>
      </c>
      <c r="Y85" s="225">
        <f t="shared" si="51"/>
        <v>4.93</v>
      </c>
      <c r="Z85" s="238">
        <f t="shared" si="52"/>
        <v>36.38666666666667</v>
      </c>
      <c r="AA85" s="225">
        <f t="shared" si="53"/>
        <v>3663.6133333333332</v>
      </c>
      <c r="AB85" s="238">
        <f t="shared" si="54"/>
        <v>3662.3833333333332</v>
      </c>
    </row>
    <row r="86" spans="1:28" x14ac:dyDescent="0.25">
      <c r="A86" s="234">
        <v>46</v>
      </c>
      <c r="C86" s="234" t="s">
        <v>461</v>
      </c>
      <c r="D86" s="235">
        <v>42735</v>
      </c>
      <c r="E86" s="235">
        <v>42551</v>
      </c>
      <c r="F86" s="239">
        <f t="shared" ref="F86:F95" si="63">(F$3-E86)/30</f>
        <v>39.56666666666667</v>
      </c>
      <c r="G86" s="239">
        <f t="shared" ref="G86:G95" si="64">+F86/12</f>
        <v>3.2972222222222225</v>
      </c>
      <c r="H86" s="225">
        <v>61876</v>
      </c>
      <c r="I86" s="225">
        <v>5156.3333333333339</v>
      </c>
      <c r="J86" s="225">
        <f t="shared" si="44"/>
        <v>1546.8999999999999</v>
      </c>
      <c r="K86" s="225">
        <f t="shared" si="61"/>
        <v>6703.2333333333336</v>
      </c>
      <c r="L86" s="225">
        <v>468932</v>
      </c>
      <c r="M86" s="223" t="s">
        <v>418</v>
      </c>
      <c r="N86" s="223">
        <v>30</v>
      </c>
      <c r="O86" s="225">
        <f t="shared" si="62"/>
        <v>2062.5333333333333</v>
      </c>
      <c r="P86" s="236"/>
      <c r="Q86" s="225">
        <f t="shared" si="60"/>
        <v>61876</v>
      </c>
      <c r="R86" s="240">
        <v>50</v>
      </c>
      <c r="S86" s="225">
        <f t="shared" si="45"/>
        <v>1237.52</v>
      </c>
      <c r="T86" s="225">
        <f t="shared" si="46"/>
        <v>928.14</v>
      </c>
      <c r="U86" s="225">
        <f t="shared" si="47"/>
        <v>103.12666666666667</v>
      </c>
      <c r="V86" s="238">
        <f t="shared" si="48"/>
        <v>4080.3784444444445</v>
      </c>
      <c r="W86" s="238">
        <f t="shared" si="49"/>
        <v>57795.621555555554</v>
      </c>
      <c r="X86" s="225">
        <f t="shared" si="50"/>
        <v>20.63</v>
      </c>
      <c r="Y86" s="225">
        <f t="shared" si="51"/>
        <v>82.5</v>
      </c>
      <c r="Z86" s="238">
        <f t="shared" si="52"/>
        <v>4059.7484444444444</v>
      </c>
      <c r="AA86" s="225">
        <f t="shared" si="53"/>
        <v>57816.251555555558</v>
      </c>
      <c r="AB86" s="238">
        <f t="shared" si="54"/>
        <v>57795.621555555561</v>
      </c>
    </row>
    <row r="87" spans="1:28" x14ac:dyDescent="0.25">
      <c r="A87" s="234"/>
      <c r="C87" s="234" t="s">
        <v>458</v>
      </c>
      <c r="D87" s="235">
        <v>42916</v>
      </c>
      <c r="E87" s="235">
        <v>42916</v>
      </c>
      <c r="F87" s="239">
        <f t="shared" si="63"/>
        <v>27.4</v>
      </c>
      <c r="G87" s="239">
        <f t="shared" si="64"/>
        <v>2.2833333333333332</v>
      </c>
      <c r="H87" s="248">
        <v>1850</v>
      </c>
      <c r="I87" s="225">
        <v>92.5</v>
      </c>
      <c r="J87" s="225">
        <f t="shared" si="44"/>
        <v>46.249999999999993</v>
      </c>
      <c r="K87" s="225">
        <f t="shared" si="61"/>
        <v>138.75</v>
      </c>
      <c r="L87" s="225">
        <f t="shared" ref="L87:L92" si="65">+H87-K87</f>
        <v>1711.25</v>
      </c>
      <c r="M87" s="223" t="s">
        <v>418</v>
      </c>
      <c r="N87" s="223">
        <v>30</v>
      </c>
      <c r="O87" s="225">
        <f t="shared" si="62"/>
        <v>61.666666666666664</v>
      </c>
      <c r="P87" s="236"/>
      <c r="Q87" s="225">
        <f t="shared" si="60"/>
        <v>1850</v>
      </c>
      <c r="R87" s="240">
        <v>50</v>
      </c>
      <c r="S87" s="225">
        <f t="shared" si="45"/>
        <v>37</v>
      </c>
      <c r="T87" s="225">
        <f t="shared" si="46"/>
        <v>27.75</v>
      </c>
      <c r="U87" s="225">
        <f t="shared" si="47"/>
        <v>3.0833333333333335</v>
      </c>
      <c r="V87" s="238">
        <f t="shared" si="48"/>
        <v>84.483333333333334</v>
      </c>
      <c r="W87" s="238">
        <f t="shared" si="49"/>
        <v>1765.5166666666667</v>
      </c>
      <c r="X87" s="225">
        <f t="shared" si="50"/>
        <v>0.62</v>
      </c>
      <c r="Y87" s="225">
        <f t="shared" si="51"/>
        <v>2.4700000000000002</v>
      </c>
      <c r="Z87" s="238">
        <f t="shared" si="52"/>
        <v>83.86333333333333</v>
      </c>
      <c r="AA87" s="225">
        <f t="shared" si="53"/>
        <v>1766.1366666666668</v>
      </c>
      <c r="AB87" s="238">
        <f t="shared" si="54"/>
        <v>1765.5166666666669</v>
      </c>
    </row>
    <row r="88" spans="1:28" x14ac:dyDescent="0.25">
      <c r="A88" s="234"/>
      <c r="C88" s="234" t="s">
        <v>462</v>
      </c>
      <c r="D88" s="235">
        <v>43054</v>
      </c>
      <c r="E88" s="235">
        <v>42916</v>
      </c>
      <c r="F88" s="239">
        <f t="shared" si="63"/>
        <v>27.4</v>
      </c>
      <c r="G88" s="239">
        <f t="shared" si="64"/>
        <v>2.2833333333333332</v>
      </c>
      <c r="H88" s="248">
        <v>5000</v>
      </c>
      <c r="I88" s="225">
        <v>250</v>
      </c>
      <c r="J88" s="225">
        <f t="shared" si="44"/>
        <v>124.99999999999999</v>
      </c>
      <c r="K88" s="225">
        <f t="shared" si="61"/>
        <v>375</v>
      </c>
      <c r="L88" s="225">
        <f t="shared" si="65"/>
        <v>4625</v>
      </c>
      <c r="M88" s="223" t="s">
        <v>418</v>
      </c>
      <c r="N88" s="223">
        <v>30</v>
      </c>
      <c r="O88" s="225">
        <f t="shared" si="62"/>
        <v>166.66666666666666</v>
      </c>
      <c r="P88" s="236"/>
      <c r="Q88" s="225">
        <f t="shared" si="60"/>
        <v>5000</v>
      </c>
      <c r="R88" s="240">
        <v>50</v>
      </c>
      <c r="S88" s="225">
        <f t="shared" si="45"/>
        <v>100</v>
      </c>
      <c r="T88" s="225">
        <f t="shared" si="46"/>
        <v>75</v>
      </c>
      <c r="U88" s="225">
        <f t="shared" si="47"/>
        <v>8.3333333333333339</v>
      </c>
      <c r="V88" s="238">
        <f t="shared" si="48"/>
        <v>228.33333333333334</v>
      </c>
      <c r="W88" s="238">
        <f t="shared" si="49"/>
        <v>4771.666666666667</v>
      </c>
      <c r="X88" s="225">
        <f t="shared" si="50"/>
        <v>1.67</v>
      </c>
      <c r="Y88" s="225">
        <f t="shared" si="51"/>
        <v>6.67</v>
      </c>
      <c r="Z88" s="238">
        <f t="shared" si="52"/>
        <v>226.66333333333336</v>
      </c>
      <c r="AA88" s="225">
        <f t="shared" si="53"/>
        <v>4773.336666666667</v>
      </c>
      <c r="AB88" s="238">
        <f t="shared" si="54"/>
        <v>4771.666666666667</v>
      </c>
    </row>
    <row r="89" spans="1:28" x14ac:dyDescent="0.25">
      <c r="A89" s="234"/>
      <c r="C89" s="234" t="s">
        <v>461</v>
      </c>
      <c r="D89" s="235">
        <v>43100</v>
      </c>
      <c r="E89" s="235">
        <v>42916</v>
      </c>
      <c r="F89" s="239">
        <f t="shared" si="63"/>
        <v>27.4</v>
      </c>
      <c r="G89" s="239">
        <f t="shared" si="64"/>
        <v>2.2833333333333332</v>
      </c>
      <c r="H89" s="248">
        <v>85000</v>
      </c>
      <c r="I89" s="225">
        <v>4250</v>
      </c>
      <c r="J89" s="225">
        <f t="shared" si="44"/>
        <v>2125</v>
      </c>
      <c r="K89" s="225">
        <f t="shared" si="61"/>
        <v>6375</v>
      </c>
      <c r="L89" s="225">
        <f t="shared" si="65"/>
        <v>78625</v>
      </c>
      <c r="M89" s="223" t="s">
        <v>418</v>
      </c>
      <c r="N89" s="223">
        <v>30</v>
      </c>
      <c r="O89" s="225">
        <f t="shared" si="62"/>
        <v>2833.3333333333335</v>
      </c>
      <c r="P89" s="236"/>
      <c r="Q89" s="225">
        <f t="shared" si="60"/>
        <v>85000</v>
      </c>
      <c r="R89" s="240">
        <v>50</v>
      </c>
      <c r="S89" s="225">
        <f t="shared" si="45"/>
        <v>1700</v>
      </c>
      <c r="T89" s="225">
        <f t="shared" si="46"/>
        <v>1275</v>
      </c>
      <c r="U89" s="225">
        <f t="shared" si="47"/>
        <v>141.66666666666666</v>
      </c>
      <c r="V89" s="238">
        <f t="shared" si="48"/>
        <v>3881.6666666666661</v>
      </c>
      <c r="W89" s="238">
        <f t="shared" si="49"/>
        <v>81118.333333333328</v>
      </c>
      <c r="X89" s="225">
        <f t="shared" si="50"/>
        <v>28.33</v>
      </c>
      <c r="Y89" s="225">
        <f t="shared" si="51"/>
        <v>113.33</v>
      </c>
      <c r="Z89" s="238">
        <f t="shared" si="52"/>
        <v>3853.3366666666661</v>
      </c>
      <c r="AA89" s="225">
        <f t="shared" si="53"/>
        <v>81146.66333333333</v>
      </c>
      <c r="AB89" s="238">
        <f t="shared" si="54"/>
        <v>81118.333333333328</v>
      </c>
    </row>
    <row r="90" spans="1:28" x14ac:dyDescent="0.25">
      <c r="A90" s="234"/>
      <c r="C90" s="223" t="s">
        <v>463</v>
      </c>
      <c r="D90" s="235">
        <v>43190</v>
      </c>
      <c r="E90" s="235">
        <v>43281</v>
      </c>
      <c r="F90" s="239">
        <f t="shared" si="63"/>
        <v>15.233333333333333</v>
      </c>
      <c r="G90" s="239">
        <f t="shared" si="64"/>
        <v>1.2694444444444444</v>
      </c>
      <c r="H90" s="244">
        <f>1250+16449.48</f>
        <v>17699.48</v>
      </c>
      <c r="I90" s="225">
        <v>294.99133333333333</v>
      </c>
      <c r="J90" s="225">
        <f t="shared" si="44"/>
        <v>442.48699999999997</v>
      </c>
      <c r="K90" s="225">
        <f t="shared" si="61"/>
        <v>737.47833333333324</v>
      </c>
      <c r="L90" s="225">
        <f t="shared" si="65"/>
        <v>16962.001666666667</v>
      </c>
      <c r="M90" s="223" t="s">
        <v>418</v>
      </c>
      <c r="N90" s="223">
        <v>30</v>
      </c>
      <c r="O90" s="225">
        <f t="shared" si="62"/>
        <v>589.98266666666666</v>
      </c>
      <c r="P90" s="236"/>
      <c r="Q90" s="59">
        <f t="shared" si="60"/>
        <v>17699.48</v>
      </c>
      <c r="R90" s="240">
        <v>50</v>
      </c>
      <c r="S90" s="225">
        <f t="shared" si="45"/>
        <v>353.9896</v>
      </c>
      <c r="T90" s="225">
        <f t="shared" si="46"/>
        <v>265.49220000000003</v>
      </c>
      <c r="U90" s="225">
        <f t="shared" si="47"/>
        <v>29.499133333333333</v>
      </c>
      <c r="V90" s="238">
        <f t="shared" si="48"/>
        <v>449.37013111111111</v>
      </c>
      <c r="W90" s="238">
        <f t="shared" si="49"/>
        <v>17250.109868888889</v>
      </c>
      <c r="X90" s="225">
        <f t="shared" si="50"/>
        <v>5.9</v>
      </c>
      <c r="Y90" s="225">
        <f t="shared" si="51"/>
        <v>23.6</v>
      </c>
      <c r="Z90" s="238">
        <f t="shared" si="52"/>
        <v>443.47013111111113</v>
      </c>
      <c r="AA90" s="225">
        <f t="shared" si="53"/>
        <v>17256.00986888889</v>
      </c>
      <c r="AB90" s="238">
        <f t="shared" si="54"/>
        <v>17250.109868888889</v>
      </c>
    </row>
    <row r="91" spans="1:28" x14ac:dyDescent="0.25">
      <c r="A91" s="234"/>
      <c r="C91" s="223" t="s">
        <v>464</v>
      </c>
      <c r="D91" s="235">
        <v>43190</v>
      </c>
      <c r="E91" s="235">
        <v>43281</v>
      </c>
      <c r="F91" s="239">
        <f t="shared" si="63"/>
        <v>15.233333333333333</v>
      </c>
      <c r="G91" s="239">
        <f t="shared" si="64"/>
        <v>1.2694444444444444</v>
      </c>
      <c r="H91" s="244">
        <f>350+652.5+450+200+50</f>
        <v>1702.5</v>
      </c>
      <c r="I91" s="225">
        <v>28.375</v>
      </c>
      <c r="J91" s="225">
        <f t="shared" si="44"/>
        <v>42.5625</v>
      </c>
      <c r="K91" s="225">
        <f t="shared" si="61"/>
        <v>70.9375</v>
      </c>
      <c r="L91" s="225">
        <f t="shared" si="65"/>
        <v>1631.5625</v>
      </c>
      <c r="M91" s="223" t="s">
        <v>418</v>
      </c>
      <c r="N91" s="223">
        <v>30</v>
      </c>
      <c r="O91" s="225">
        <f t="shared" si="62"/>
        <v>56.75</v>
      </c>
      <c r="P91" s="236"/>
      <c r="Q91" s="59">
        <f t="shared" si="60"/>
        <v>1702.5</v>
      </c>
      <c r="R91" s="240">
        <v>50</v>
      </c>
      <c r="S91" s="225">
        <f t="shared" si="45"/>
        <v>34.049999999999997</v>
      </c>
      <c r="T91" s="225">
        <f t="shared" si="46"/>
        <v>25.537499999999998</v>
      </c>
      <c r="U91" s="225">
        <f t="shared" si="47"/>
        <v>2.8374999999999999</v>
      </c>
      <c r="V91" s="238">
        <f t="shared" si="48"/>
        <v>43.224583333333328</v>
      </c>
      <c r="W91" s="238">
        <f t="shared" si="49"/>
        <v>1659.2754166666666</v>
      </c>
      <c r="X91" s="225">
        <f t="shared" si="50"/>
        <v>0.56999999999999995</v>
      </c>
      <c r="Y91" s="225">
        <f t="shared" si="51"/>
        <v>2.27</v>
      </c>
      <c r="Z91" s="238">
        <f t="shared" si="52"/>
        <v>42.654583333333328</v>
      </c>
      <c r="AA91" s="225">
        <f t="shared" si="53"/>
        <v>1659.8454166666668</v>
      </c>
      <c r="AB91" s="238">
        <f t="shared" si="54"/>
        <v>1659.2754166666668</v>
      </c>
    </row>
    <row r="92" spans="1:28" x14ac:dyDescent="0.25">
      <c r="A92" s="234"/>
      <c r="C92" s="223" t="s">
        <v>465</v>
      </c>
      <c r="D92" s="235">
        <v>43281</v>
      </c>
      <c r="E92" s="235">
        <v>43281</v>
      </c>
      <c r="F92" s="239">
        <f t="shared" si="63"/>
        <v>15.233333333333333</v>
      </c>
      <c r="G92" s="239">
        <f t="shared" si="64"/>
        <v>1.2694444444444444</v>
      </c>
      <c r="H92" s="244">
        <f>22136+2250+1950+3750</f>
        <v>30086</v>
      </c>
      <c r="I92" s="225">
        <v>501.43333333333334</v>
      </c>
      <c r="J92" s="225">
        <f t="shared" si="44"/>
        <v>752.15</v>
      </c>
      <c r="K92" s="225">
        <f t="shared" si="61"/>
        <v>1253.5833333333333</v>
      </c>
      <c r="L92" s="225">
        <f t="shared" si="65"/>
        <v>28832.416666666668</v>
      </c>
      <c r="M92" s="223" t="s">
        <v>418</v>
      </c>
      <c r="N92" s="223">
        <v>30</v>
      </c>
      <c r="O92" s="225">
        <f t="shared" si="62"/>
        <v>1002.8666666666667</v>
      </c>
      <c r="P92" s="236"/>
      <c r="Q92" s="59">
        <f t="shared" si="60"/>
        <v>30086</v>
      </c>
      <c r="R92" s="240">
        <v>50</v>
      </c>
      <c r="S92" s="225">
        <f t="shared" si="45"/>
        <v>601.72</v>
      </c>
      <c r="T92" s="225">
        <f t="shared" si="46"/>
        <v>451.29</v>
      </c>
      <c r="U92" s="225">
        <f t="shared" si="47"/>
        <v>50.143333333333338</v>
      </c>
      <c r="V92" s="238">
        <f t="shared" si="48"/>
        <v>763.85011111111112</v>
      </c>
      <c r="W92" s="238">
        <f t="shared" si="49"/>
        <v>29322.149888888889</v>
      </c>
      <c r="X92" s="225">
        <f t="shared" si="50"/>
        <v>10.029999999999999</v>
      </c>
      <c r="Y92" s="225">
        <f t="shared" si="51"/>
        <v>40.11</v>
      </c>
      <c r="Z92" s="238">
        <f t="shared" si="52"/>
        <v>753.82011111111115</v>
      </c>
      <c r="AA92" s="225">
        <f t="shared" si="53"/>
        <v>29332.179888888888</v>
      </c>
      <c r="AB92" s="238">
        <f t="shared" si="54"/>
        <v>29322.149888888889</v>
      </c>
    </row>
    <row r="93" spans="1:28" x14ac:dyDescent="0.25">
      <c r="A93" s="234"/>
      <c r="C93" s="223" t="s">
        <v>466</v>
      </c>
      <c r="D93" s="235">
        <v>43368</v>
      </c>
      <c r="E93" s="235">
        <v>43281</v>
      </c>
      <c r="F93" s="239">
        <f t="shared" si="63"/>
        <v>15.233333333333333</v>
      </c>
      <c r="G93" s="239">
        <f t="shared" si="64"/>
        <v>1.2694444444444444</v>
      </c>
      <c r="H93" s="244">
        <v>2250</v>
      </c>
      <c r="I93" s="225">
        <v>37.5</v>
      </c>
      <c r="J93" s="225">
        <f t="shared" si="44"/>
        <v>56.25</v>
      </c>
      <c r="K93" s="225">
        <f>+I93+J93</f>
        <v>93.75</v>
      </c>
      <c r="L93" s="225">
        <f>+H93-K93</f>
        <v>2156.25</v>
      </c>
      <c r="M93" s="223" t="s">
        <v>418</v>
      </c>
      <c r="N93" s="223">
        <v>30</v>
      </c>
      <c r="O93" s="225">
        <f t="shared" si="62"/>
        <v>75</v>
      </c>
      <c r="P93" s="236"/>
      <c r="Q93" s="59">
        <f>+H93</f>
        <v>2250</v>
      </c>
      <c r="R93" s="240">
        <v>50</v>
      </c>
      <c r="S93" s="225">
        <f t="shared" si="45"/>
        <v>45</v>
      </c>
      <c r="T93" s="225">
        <f t="shared" si="46"/>
        <v>33.75</v>
      </c>
      <c r="U93" s="225">
        <f t="shared" si="47"/>
        <v>3.75</v>
      </c>
      <c r="V93" s="238">
        <f t="shared" si="48"/>
        <v>57.125</v>
      </c>
      <c r="W93" s="238">
        <f t="shared" si="49"/>
        <v>2192.875</v>
      </c>
      <c r="X93" s="225">
        <f t="shared" si="50"/>
        <v>0.75</v>
      </c>
      <c r="Y93" s="225">
        <f t="shared" si="51"/>
        <v>3</v>
      </c>
      <c r="Z93" s="238">
        <f t="shared" si="52"/>
        <v>56.375</v>
      </c>
      <c r="AA93" s="225">
        <f t="shared" si="53"/>
        <v>2193.625</v>
      </c>
      <c r="AB93" s="238">
        <f t="shared" si="54"/>
        <v>2192.875</v>
      </c>
    </row>
    <row r="94" spans="1:28" x14ac:dyDescent="0.25">
      <c r="A94" s="234"/>
      <c r="C94" s="223" t="s">
        <v>467</v>
      </c>
      <c r="D94" s="235">
        <v>43447</v>
      </c>
      <c r="E94" s="235">
        <v>43281</v>
      </c>
      <c r="F94" s="239">
        <f t="shared" si="63"/>
        <v>15.233333333333333</v>
      </c>
      <c r="G94" s="239">
        <f t="shared" si="64"/>
        <v>1.2694444444444444</v>
      </c>
      <c r="H94" s="244">
        <f>1450+50</f>
        <v>1500</v>
      </c>
      <c r="I94" s="225">
        <v>25</v>
      </c>
      <c r="J94" s="225">
        <f t="shared" si="44"/>
        <v>37.5</v>
      </c>
      <c r="K94" s="225">
        <f>+I94+J94</f>
        <v>62.5</v>
      </c>
      <c r="L94" s="225">
        <f>+H94-K94</f>
        <v>1437.5</v>
      </c>
      <c r="M94" s="223" t="s">
        <v>418</v>
      </c>
      <c r="N94" s="223">
        <v>30</v>
      </c>
      <c r="O94" s="225">
        <f t="shared" si="62"/>
        <v>50</v>
      </c>
      <c r="P94" s="236"/>
      <c r="Q94" s="59">
        <f>+H94</f>
        <v>1500</v>
      </c>
      <c r="R94" s="240">
        <v>50</v>
      </c>
      <c r="S94" s="225">
        <f t="shared" si="45"/>
        <v>30</v>
      </c>
      <c r="T94" s="225">
        <f t="shared" si="46"/>
        <v>22.5</v>
      </c>
      <c r="U94" s="225">
        <f t="shared" si="47"/>
        <v>2.5</v>
      </c>
      <c r="V94" s="238">
        <f t="shared" si="48"/>
        <v>38.083333333333329</v>
      </c>
      <c r="W94" s="238">
        <f t="shared" si="49"/>
        <v>1461.9166666666667</v>
      </c>
      <c r="X94" s="225">
        <f t="shared" si="50"/>
        <v>0.5</v>
      </c>
      <c r="Y94" s="225">
        <f t="shared" si="51"/>
        <v>2</v>
      </c>
      <c r="Z94" s="238">
        <f t="shared" si="52"/>
        <v>37.583333333333329</v>
      </c>
      <c r="AA94" s="225">
        <f t="shared" si="53"/>
        <v>1462.4166666666667</v>
      </c>
      <c r="AB94" s="238">
        <f t="shared" si="54"/>
        <v>1461.9166666666667</v>
      </c>
    </row>
    <row r="95" spans="1:28" x14ac:dyDescent="0.25">
      <c r="A95" s="234"/>
      <c r="C95" s="223" t="s">
        <v>461</v>
      </c>
      <c r="D95" s="235">
        <v>43465</v>
      </c>
      <c r="E95" s="235">
        <v>43281</v>
      </c>
      <c r="F95" s="239">
        <f t="shared" si="63"/>
        <v>15.233333333333333</v>
      </c>
      <c r="G95" s="239">
        <f t="shared" si="64"/>
        <v>1.2694444444444444</v>
      </c>
      <c r="H95" s="244">
        <v>115000</v>
      </c>
      <c r="I95" s="225">
        <v>1916.6666666666667</v>
      </c>
      <c r="J95" s="225">
        <f>(+O95/12)*9</f>
        <v>2875</v>
      </c>
      <c r="K95" s="225">
        <f>+I95+J95</f>
        <v>4791.666666666667</v>
      </c>
      <c r="L95" s="225">
        <f>+H95-K95</f>
        <v>110208.33333333333</v>
      </c>
      <c r="M95" s="223" t="s">
        <v>418</v>
      </c>
      <c r="N95" s="223">
        <v>30</v>
      </c>
      <c r="O95" s="225">
        <f>+H95/N95</f>
        <v>3833.3333333333335</v>
      </c>
      <c r="P95" s="236"/>
      <c r="Q95" s="59">
        <f>+H95</f>
        <v>115000</v>
      </c>
      <c r="R95" s="240">
        <v>50</v>
      </c>
      <c r="S95" s="225">
        <f t="shared" si="45"/>
        <v>2300</v>
      </c>
      <c r="T95" s="225">
        <f t="shared" si="46"/>
        <v>1725</v>
      </c>
      <c r="U95" s="225">
        <f t="shared" si="47"/>
        <v>191.66666666666666</v>
      </c>
      <c r="V95" s="238">
        <f t="shared" si="48"/>
        <v>2919.7222222222217</v>
      </c>
      <c r="W95" s="238">
        <f t="shared" si="49"/>
        <v>112080.27777777778</v>
      </c>
      <c r="X95" s="225">
        <f t="shared" si="50"/>
        <v>38.33</v>
      </c>
      <c r="Y95" s="225">
        <f t="shared" si="51"/>
        <v>153.33000000000001</v>
      </c>
      <c r="Z95" s="238">
        <f t="shared" si="52"/>
        <v>2881.3922222222218</v>
      </c>
      <c r="AA95" s="225">
        <f t="shared" si="53"/>
        <v>112118.60777777778</v>
      </c>
      <c r="AB95" s="238">
        <f t="shared" si="54"/>
        <v>112080.27777777778</v>
      </c>
    </row>
    <row r="96" spans="1:28" x14ac:dyDescent="0.25">
      <c r="A96" s="234"/>
      <c r="D96" s="235"/>
      <c r="E96" s="235"/>
      <c r="F96" s="239"/>
      <c r="G96" s="239"/>
      <c r="H96" s="244"/>
      <c r="J96" s="225">
        <f t="shared" ref="J96" si="66">(+O96/12)*8</f>
        <v>0</v>
      </c>
      <c r="O96" s="225"/>
      <c r="P96" s="236"/>
      <c r="Q96" s="59"/>
      <c r="S96" s="225"/>
      <c r="T96" s="225"/>
      <c r="U96" s="238"/>
      <c r="V96" s="238"/>
      <c r="W96" s="238"/>
    </row>
    <row r="97" spans="1:31" x14ac:dyDescent="0.25">
      <c r="A97" s="234"/>
      <c r="C97" s="234"/>
      <c r="D97" s="235"/>
      <c r="E97" s="235"/>
      <c r="F97" s="239"/>
      <c r="G97" s="239"/>
      <c r="H97" s="248"/>
      <c r="L97" s="225">
        <f t="shared" ref="L97:L100" si="67">+H97-K97</f>
        <v>0</v>
      </c>
      <c r="O97" s="225"/>
      <c r="P97" s="236"/>
      <c r="S97" s="225"/>
      <c r="T97" s="225"/>
      <c r="U97" s="225"/>
      <c r="V97" s="238"/>
      <c r="W97" s="238"/>
      <c r="Y97" s="238"/>
      <c r="Z97" s="238"/>
      <c r="AA97" s="238"/>
      <c r="AB97" s="238"/>
      <c r="AC97" s="238"/>
      <c r="AD97" s="238"/>
      <c r="AE97" s="238"/>
    </row>
    <row r="98" spans="1:31" ht="30" x14ac:dyDescent="0.25">
      <c r="A98" s="234"/>
      <c r="C98" s="223" t="s">
        <v>468</v>
      </c>
      <c r="D98" s="235">
        <v>43589</v>
      </c>
      <c r="E98" s="235">
        <v>43646</v>
      </c>
      <c r="F98" s="239">
        <f>(F$3-E98)/30</f>
        <v>3.0666666666666669</v>
      </c>
      <c r="G98" s="239">
        <f>+F98/12</f>
        <v>0.25555555555555559</v>
      </c>
      <c r="H98" s="244">
        <v>1500</v>
      </c>
      <c r="J98" s="225">
        <f t="shared" ref="J98:J100" si="68">(+O98/12)*9</f>
        <v>37.5</v>
      </c>
      <c r="L98" s="225">
        <f t="shared" si="67"/>
        <v>1500</v>
      </c>
      <c r="M98" s="223" t="s">
        <v>418</v>
      </c>
      <c r="N98" s="223">
        <v>30</v>
      </c>
      <c r="O98" s="225">
        <f>+H98/N98</f>
        <v>50</v>
      </c>
      <c r="P98" s="236"/>
      <c r="Q98" s="225">
        <f>+H98</f>
        <v>1500</v>
      </c>
      <c r="R98" s="240">
        <v>50</v>
      </c>
      <c r="S98" s="225">
        <f>+Q98/R98</f>
        <v>30</v>
      </c>
      <c r="T98" s="225">
        <f>+U98*9</f>
        <v>22.5</v>
      </c>
      <c r="U98" s="225">
        <f>+S98/12</f>
        <v>2.5</v>
      </c>
      <c r="V98" s="238">
        <f>+U98*F98</f>
        <v>7.666666666666667</v>
      </c>
      <c r="W98" s="238">
        <f>+Q98-V98</f>
        <v>1492.3333333333333</v>
      </c>
      <c r="X98" s="225">
        <f>ROUND(+U98*6/30,2)</f>
        <v>0.5</v>
      </c>
      <c r="Y98" s="225">
        <f>ROUND(+U98*24/30,2)</f>
        <v>2</v>
      </c>
      <c r="Z98" s="238">
        <f>+V98-X98</f>
        <v>7.166666666666667</v>
      </c>
      <c r="AA98" s="225">
        <f>+Q98-Z98</f>
        <v>1492.8333333333333</v>
      </c>
      <c r="AB98" s="238">
        <f>+AA98-X98</f>
        <v>1492.3333333333333</v>
      </c>
      <c r="AC98" s="238"/>
      <c r="AD98" s="238"/>
      <c r="AE98" s="238"/>
    </row>
    <row r="99" spans="1:31" ht="30" x14ac:dyDescent="0.25">
      <c r="A99" s="234"/>
      <c r="C99" s="223" t="s">
        <v>469</v>
      </c>
      <c r="D99" s="235">
        <v>43601</v>
      </c>
      <c r="E99" s="235">
        <v>43646</v>
      </c>
      <c r="F99" s="239"/>
      <c r="G99" s="239"/>
      <c r="H99" s="244">
        <v>4600</v>
      </c>
      <c r="J99" s="225">
        <f t="shared" si="68"/>
        <v>115</v>
      </c>
      <c r="L99" s="225">
        <f t="shared" si="67"/>
        <v>4600</v>
      </c>
      <c r="M99" s="223" t="s">
        <v>418</v>
      </c>
      <c r="N99" s="223">
        <v>30</v>
      </c>
      <c r="O99" s="225">
        <f>+H99/N99</f>
        <v>153.33333333333334</v>
      </c>
      <c r="P99" s="236"/>
      <c r="Q99" s="225">
        <f>+H99</f>
        <v>4600</v>
      </c>
      <c r="R99" s="240">
        <v>50</v>
      </c>
      <c r="S99" s="225">
        <f>+Q99/R99</f>
        <v>92</v>
      </c>
      <c r="T99" s="225">
        <f>+U99*9</f>
        <v>69</v>
      </c>
      <c r="U99" s="225">
        <f>+S99/12</f>
        <v>7.666666666666667</v>
      </c>
      <c r="V99" s="238">
        <f>+U99*F99</f>
        <v>0</v>
      </c>
      <c r="W99" s="238">
        <f>+Q99-V99</f>
        <v>4600</v>
      </c>
      <c r="X99" s="225">
        <f>ROUND(+U99*6/30,2)</f>
        <v>1.53</v>
      </c>
      <c r="Y99" s="225">
        <f>ROUND(+U99*24/30,2)</f>
        <v>6.13</v>
      </c>
      <c r="Z99" s="238">
        <f>+V99-X99</f>
        <v>-1.53</v>
      </c>
      <c r="AA99" s="225">
        <f>+Q99-Z99</f>
        <v>4601.53</v>
      </c>
      <c r="AB99" s="238">
        <f>+AA99-X99</f>
        <v>4600</v>
      </c>
      <c r="AC99" s="238"/>
      <c r="AD99" s="238"/>
      <c r="AE99" s="238"/>
    </row>
    <row r="100" spans="1:31" ht="30" x14ac:dyDescent="0.25">
      <c r="A100" s="234"/>
      <c r="C100" s="223" t="s">
        <v>470</v>
      </c>
      <c r="D100" s="235">
        <v>43732</v>
      </c>
      <c r="E100" s="235">
        <v>43646</v>
      </c>
      <c r="F100" s="239">
        <f>(F$3-E100)/30</f>
        <v>3.0666666666666669</v>
      </c>
      <c r="G100" s="239">
        <f>+F100/12</f>
        <v>0.25555555555555559</v>
      </c>
      <c r="H100" s="244">
        <v>13280</v>
      </c>
      <c r="J100" s="225">
        <f t="shared" si="68"/>
        <v>332.00000000000006</v>
      </c>
      <c r="L100" s="225">
        <f t="shared" si="67"/>
        <v>13280</v>
      </c>
      <c r="M100" s="223" t="s">
        <v>418</v>
      </c>
      <c r="N100" s="223">
        <v>30</v>
      </c>
      <c r="O100" s="225">
        <f>+H100/N100</f>
        <v>442.66666666666669</v>
      </c>
      <c r="P100" s="236"/>
      <c r="Q100" s="225">
        <f>+H100</f>
        <v>13280</v>
      </c>
      <c r="R100" s="240">
        <v>50</v>
      </c>
      <c r="S100" s="225">
        <f>+Q100/R100</f>
        <v>265.60000000000002</v>
      </c>
      <c r="T100" s="225">
        <f>+U100*9</f>
        <v>199.20000000000002</v>
      </c>
      <c r="U100" s="225">
        <f>+S100/12</f>
        <v>22.133333333333336</v>
      </c>
      <c r="V100" s="238">
        <f>+U100*F100</f>
        <v>67.875555555555565</v>
      </c>
      <c r="W100" s="238">
        <f>+Q100-V100</f>
        <v>13212.124444444444</v>
      </c>
      <c r="X100" s="225">
        <f>ROUND(+U100*6/30,2)</f>
        <v>4.43</v>
      </c>
      <c r="Y100" s="225">
        <f>ROUND(+U100*24/30,2)</f>
        <v>17.71</v>
      </c>
      <c r="Z100" s="238">
        <f>+V100-X100</f>
        <v>63.445555555555565</v>
      </c>
      <c r="AA100" s="225">
        <f>+Q100-Z100</f>
        <v>13216.554444444444</v>
      </c>
      <c r="AB100" s="238">
        <f>+AA100-X100</f>
        <v>13212.124444444444</v>
      </c>
      <c r="AC100" s="238"/>
      <c r="AD100" s="238"/>
      <c r="AE100" s="238"/>
    </row>
    <row r="101" spans="1:31" x14ac:dyDescent="0.25">
      <c r="A101" s="234"/>
      <c r="D101" s="235"/>
      <c r="E101" s="235"/>
      <c r="F101" s="239"/>
      <c r="G101" s="239"/>
      <c r="H101" s="244"/>
      <c r="O101" s="225"/>
      <c r="P101" s="236"/>
      <c r="S101" s="225"/>
      <c r="T101" s="225"/>
      <c r="U101" s="225"/>
      <c r="V101" s="238"/>
      <c r="W101" s="238"/>
      <c r="Y101" s="238"/>
      <c r="Z101" s="238"/>
      <c r="AA101" s="238"/>
      <c r="AB101" s="238"/>
      <c r="AC101" s="238"/>
      <c r="AD101" s="238"/>
      <c r="AE101" s="238"/>
    </row>
    <row r="102" spans="1:31" x14ac:dyDescent="0.25">
      <c r="A102" s="234"/>
      <c r="C102" s="234"/>
      <c r="D102" s="235"/>
      <c r="E102" s="235"/>
      <c r="F102" s="239"/>
      <c r="G102" s="239"/>
      <c r="H102" s="249"/>
      <c r="O102" s="225"/>
      <c r="P102" s="236"/>
      <c r="S102" s="225"/>
      <c r="T102" s="225"/>
      <c r="U102" s="225"/>
      <c r="V102" s="238"/>
      <c r="W102" s="238"/>
      <c r="Y102" s="238"/>
      <c r="Z102" s="238"/>
      <c r="AA102" s="238"/>
      <c r="AB102" s="238"/>
      <c r="AC102" s="238"/>
      <c r="AD102" s="238"/>
      <c r="AE102" s="238"/>
    </row>
    <row r="103" spans="1:31" x14ac:dyDescent="0.25">
      <c r="A103" s="234"/>
      <c r="C103" s="234"/>
      <c r="D103" s="235"/>
      <c r="E103" s="235"/>
      <c r="F103" s="239"/>
      <c r="G103" s="239"/>
      <c r="H103" s="241"/>
      <c r="I103" s="241"/>
      <c r="J103" s="241"/>
      <c r="K103" s="241"/>
      <c r="L103" s="241"/>
      <c r="O103" s="225"/>
      <c r="P103" s="236"/>
      <c r="Q103" s="241"/>
      <c r="S103" s="241"/>
      <c r="T103" s="241"/>
      <c r="U103" s="241"/>
      <c r="V103" s="241"/>
      <c r="W103" s="241"/>
      <c r="X103" s="247"/>
      <c r="Y103" s="247"/>
      <c r="Z103" s="247"/>
      <c r="AA103" s="247"/>
      <c r="AB103" s="247"/>
    </row>
    <row r="104" spans="1:31" x14ac:dyDescent="0.25">
      <c r="F104" s="243"/>
      <c r="G104" s="243"/>
      <c r="H104" s="225">
        <f>SUM(H61:H103)</f>
        <v>5285638.9800000004</v>
      </c>
      <c r="I104" s="225">
        <f>SUM(I61:I103)</f>
        <v>898673.15164516144</v>
      </c>
      <c r="J104" s="225">
        <f>SUM(J61:J103)</f>
        <v>132140.97699999998</v>
      </c>
      <c r="K104" s="225">
        <f>SUM(K61:K103)</f>
        <v>1011428.9761451613</v>
      </c>
      <c r="L104" s="225">
        <f>SUM(L61:L103)</f>
        <v>5200925.979166667</v>
      </c>
      <c r="O104" s="225">
        <f>SUM(O61:O103)</f>
        <v>176187.96933333337</v>
      </c>
      <c r="P104" s="236"/>
      <c r="Q104" s="225">
        <f>SUM(Q61:Q103)</f>
        <v>5285638.9800000004</v>
      </c>
      <c r="S104" s="225">
        <f>SUM(S61:S103)</f>
        <v>105712.77960000001</v>
      </c>
      <c r="T104" s="225">
        <f>SUM(T61:T103)</f>
        <v>79284.584699999992</v>
      </c>
      <c r="U104" s="225">
        <f>SUM(U61:U103)</f>
        <v>8809.3982999999971</v>
      </c>
      <c r="V104" s="225">
        <f>SUM(V61:V103)</f>
        <v>589015.63375111122</v>
      </c>
      <c r="W104" s="225">
        <f>SUM(W61:W103)</f>
        <v>4696623.3462488903</v>
      </c>
      <c r="X104" s="225">
        <f t="shared" ref="X104:AB104" si="69">SUM(X61:X103)</f>
        <v>1761.8899999999996</v>
      </c>
      <c r="Y104" s="225">
        <f t="shared" si="69"/>
        <v>7047.5100000000029</v>
      </c>
      <c r="Z104" s="225">
        <f t="shared" si="69"/>
        <v>587253.74375111132</v>
      </c>
      <c r="AA104" s="225">
        <f t="shared" si="69"/>
        <v>4698385.236248889</v>
      </c>
      <c r="AB104" s="225">
        <f t="shared" si="69"/>
        <v>4696623.3462488903</v>
      </c>
      <c r="AC104" s="225"/>
      <c r="AD104" s="225"/>
      <c r="AE104" s="225"/>
    </row>
    <row r="105" spans="1:31" x14ac:dyDescent="0.25">
      <c r="F105" s="243"/>
      <c r="G105" s="243"/>
      <c r="P105" s="236"/>
    </row>
    <row r="106" spans="1:31" x14ac:dyDescent="0.25">
      <c r="A106" t="s">
        <v>471</v>
      </c>
      <c r="F106" s="243"/>
      <c r="G106" s="243"/>
      <c r="P106" s="236"/>
    </row>
    <row r="107" spans="1:31" x14ac:dyDescent="0.25">
      <c r="F107" s="243"/>
      <c r="G107" s="243"/>
      <c r="P107" s="236"/>
    </row>
    <row r="108" spans="1:31" x14ac:dyDescent="0.25">
      <c r="A108" s="223">
        <v>3</v>
      </c>
      <c r="C108" s="223" t="s">
        <v>472</v>
      </c>
      <c r="D108" s="235">
        <v>39326</v>
      </c>
      <c r="E108" s="235">
        <v>39326</v>
      </c>
      <c r="F108" s="239">
        <f>(F$3-E108)/30</f>
        <v>147.06666666666666</v>
      </c>
      <c r="G108" s="239">
        <f>+F108/12</f>
        <v>12.255555555555555</v>
      </c>
      <c r="H108" s="225">
        <v>50000</v>
      </c>
      <c r="L108" s="225">
        <f>+H108-K108</f>
        <v>50000</v>
      </c>
      <c r="M108" s="223" t="s">
        <v>105</v>
      </c>
      <c r="P108" s="236"/>
      <c r="Q108" s="225">
        <f>+H108</f>
        <v>50000</v>
      </c>
      <c r="W108" s="238">
        <f>+Q108</f>
        <v>50000</v>
      </c>
      <c r="AA108" s="238">
        <f>+W108</f>
        <v>50000</v>
      </c>
      <c r="AB108" s="238">
        <f>+W108</f>
        <v>50000</v>
      </c>
    </row>
    <row r="109" spans="1:31" x14ac:dyDescent="0.25">
      <c r="F109" s="243"/>
      <c r="G109" s="243"/>
      <c r="P109" s="236"/>
    </row>
    <row r="110" spans="1:31" x14ac:dyDescent="0.25">
      <c r="F110" s="243"/>
      <c r="G110" s="243"/>
      <c r="P110" s="236"/>
    </row>
    <row r="111" spans="1:31" x14ac:dyDescent="0.25">
      <c r="A111" t="s">
        <v>473</v>
      </c>
      <c r="F111" s="243"/>
      <c r="G111" s="243"/>
      <c r="P111" s="236"/>
    </row>
    <row r="112" spans="1:31" x14ac:dyDescent="0.25">
      <c r="F112" s="243"/>
      <c r="G112" s="243"/>
      <c r="P112" s="236"/>
    </row>
    <row r="113" spans="1:28" x14ac:dyDescent="0.25">
      <c r="A113" s="223">
        <v>13</v>
      </c>
      <c r="C113" s="223" t="s">
        <v>474</v>
      </c>
      <c r="D113" s="235">
        <v>41047</v>
      </c>
      <c r="E113" s="235">
        <v>41047</v>
      </c>
      <c r="F113" s="239">
        <f t="shared" ref="F113:F130" si="70">(F$3-E113)/30</f>
        <v>89.7</v>
      </c>
      <c r="G113" s="239">
        <f t="shared" ref="G113:G130" si="71">+F113/12</f>
        <v>7.4750000000000005</v>
      </c>
      <c r="H113" s="225">
        <v>2997</v>
      </c>
      <c r="I113" s="225">
        <v>1973.0300000000002</v>
      </c>
      <c r="J113" s="225">
        <f t="shared" ref="J113:J132" si="72">(+O113/12)*9</f>
        <v>224.77499999999998</v>
      </c>
      <c r="K113" s="225">
        <f t="shared" ref="K113:K128" si="73">+I113+J113</f>
        <v>2197.8050000000003</v>
      </c>
      <c r="L113" s="225">
        <f t="shared" ref="L113:L128" si="74">+H113-K113</f>
        <v>799.19499999999971</v>
      </c>
      <c r="M113" s="223" t="s">
        <v>418</v>
      </c>
      <c r="N113" s="223">
        <v>10</v>
      </c>
      <c r="O113" s="225">
        <f t="shared" ref="O113:O128" si="75">+H113/N113</f>
        <v>299.7</v>
      </c>
      <c r="P113" s="236"/>
      <c r="Q113" s="225">
        <f t="shared" ref="Q113:Q128" si="76">+H113</f>
        <v>2997</v>
      </c>
      <c r="R113" s="223">
        <v>10</v>
      </c>
      <c r="S113" s="225">
        <f t="shared" ref="S113:S132" si="77">+Q113/R113</f>
        <v>299.7</v>
      </c>
      <c r="T113" s="225">
        <f t="shared" ref="T113:T132" si="78">+U113*9</f>
        <v>224.77499999999998</v>
      </c>
      <c r="U113" s="225">
        <f t="shared" ref="U113:U132" si="79">+S113/12</f>
        <v>24.974999999999998</v>
      </c>
      <c r="V113" s="238">
        <f t="shared" ref="V113:V132" si="80">+U113*F113</f>
        <v>2240.2574999999997</v>
      </c>
      <c r="W113" s="238">
        <f t="shared" ref="W113:W132" si="81">+Q113-V113</f>
        <v>756.74250000000029</v>
      </c>
      <c r="X113" s="225">
        <f t="shared" ref="X113:X132" si="82">ROUND(+U113*6/30,2)</f>
        <v>5</v>
      </c>
      <c r="Y113" s="225">
        <f t="shared" ref="Y113:Y132" si="83">ROUND(+U113*24/30,2)</f>
        <v>19.98</v>
      </c>
      <c r="Z113" s="238">
        <f t="shared" ref="Z113:Z132" si="84">+V113-X113</f>
        <v>2235.2574999999997</v>
      </c>
      <c r="AA113" s="225">
        <f t="shared" ref="AA113:AA132" si="85">+Q113-Z113</f>
        <v>761.74250000000029</v>
      </c>
      <c r="AB113" s="238">
        <f t="shared" ref="AB113:AB132" si="86">+AA113-X113</f>
        <v>756.74250000000029</v>
      </c>
    </row>
    <row r="114" spans="1:28" ht="12.95" customHeight="1" x14ac:dyDescent="0.25">
      <c r="A114" s="223">
        <v>14</v>
      </c>
      <c r="C114" s="223" t="s">
        <v>475</v>
      </c>
      <c r="D114" s="235">
        <v>41243</v>
      </c>
      <c r="E114" s="235">
        <v>41243</v>
      </c>
      <c r="F114" s="239">
        <f t="shared" si="70"/>
        <v>83.166666666666671</v>
      </c>
      <c r="G114" s="239">
        <f t="shared" si="71"/>
        <v>6.9305555555555562</v>
      </c>
      <c r="H114" s="225">
        <v>20866.39</v>
      </c>
      <c r="I114" s="225">
        <v>4231.2526666666663</v>
      </c>
      <c r="J114" s="225">
        <f t="shared" si="72"/>
        <v>521.65975000000003</v>
      </c>
      <c r="K114" s="225">
        <f t="shared" si="73"/>
        <v>4752.9124166666661</v>
      </c>
      <c r="L114" s="225">
        <f t="shared" si="74"/>
        <v>16113.477583333333</v>
      </c>
      <c r="M114" s="223" t="s">
        <v>418</v>
      </c>
      <c r="N114" s="223">
        <v>30</v>
      </c>
      <c r="O114" s="225">
        <f t="shared" si="75"/>
        <v>695.54633333333334</v>
      </c>
      <c r="P114" s="236"/>
      <c r="Q114" s="225">
        <f t="shared" si="76"/>
        <v>20866.39</v>
      </c>
      <c r="R114" s="223">
        <v>30</v>
      </c>
      <c r="S114" s="225">
        <f t="shared" si="77"/>
        <v>695.54633333333334</v>
      </c>
      <c r="T114" s="225">
        <f t="shared" si="78"/>
        <v>521.65975000000003</v>
      </c>
      <c r="U114" s="225">
        <f t="shared" si="79"/>
        <v>57.962194444444442</v>
      </c>
      <c r="V114" s="238">
        <f t="shared" si="80"/>
        <v>4820.52250462963</v>
      </c>
      <c r="W114" s="238">
        <f t="shared" si="81"/>
        <v>16045.86749537037</v>
      </c>
      <c r="X114" s="225">
        <f t="shared" si="82"/>
        <v>11.59</v>
      </c>
      <c r="Y114" s="225">
        <f t="shared" si="83"/>
        <v>46.37</v>
      </c>
      <c r="Z114" s="238">
        <f t="shared" si="84"/>
        <v>4808.9325046296299</v>
      </c>
      <c r="AA114" s="225">
        <f t="shared" si="85"/>
        <v>16057.45749537037</v>
      </c>
      <c r="AB114" s="238">
        <f t="shared" si="86"/>
        <v>16045.86749537037</v>
      </c>
    </row>
    <row r="115" spans="1:28" ht="12.95" customHeight="1" x14ac:dyDescent="0.25">
      <c r="A115" s="223">
        <v>18</v>
      </c>
      <c r="C115" s="223" t="s">
        <v>476</v>
      </c>
      <c r="D115" s="235">
        <v>41570</v>
      </c>
      <c r="E115" s="235">
        <v>41570</v>
      </c>
      <c r="F115" s="239">
        <f t="shared" si="70"/>
        <v>72.266666666666666</v>
      </c>
      <c r="G115" s="239">
        <f t="shared" si="71"/>
        <v>6.0222222222222221</v>
      </c>
      <c r="H115" s="225">
        <v>6480.93</v>
      </c>
      <c r="I115" s="225">
        <v>1116.162</v>
      </c>
      <c r="J115" s="225">
        <f t="shared" si="72"/>
        <v>162.02325000000002</v>
      </c>
      <c r="K115" s="225">
        <f t="shared" si="73"/>
        <v>1278.18525</v>
      </c>
      <c r="L115" s="225">
        <f t="shared" si="74"/>
        <v>5202.7447499999998</v>
      </c>
      <c r="M115" s="223" t="s">
        <v>418</v>
      </c>
      <c r="N115" s="223">
        <v>30</v>
      </c>
      <c r="O115" s="225">
        <f t="shared" si="75"/>
        <v>216.03100000000001</v>
      </c>
      <c r="P115" s="236"/>
      <c r="Q115" s="225">
        <f t="shared" si="76"/>
        <v>6480.93</v>
      </c>
      <c r="R115" s="223">
        <v>30</v>
      </c>
      <c r="S115" s="225">
        <f t="shared" si="77"/>
        <v>216.03100000000001</v>
      </c>
      <c r="T115" s="225">
        <f t="shared" si="78"/>
        <v>162.02325000000002</v>
      </c>
      <c r="U115" s="225">
        <f t="shared" si="79"/>
        <v>18.002583333333334</v>
      </c>
      <c r="V115" s="238">
        <f t="shared" si="80"/>
        <v>1300.9866888888889</v>
      </c>
      <c r="W115" s="238">
        <f t="shared" si="81"/>
        <v>5179.9433111111111</v>
      </c>
      <c r="X115" s="225">
        <f t="shared" si="82"/>
        <v>3.6</v>
      </c>
      <c r="Y115" s="225">
        <f t="shared" si="83"/>
        <v>14.4</v>
      </c>
      <c r="Z115" s="238">
        <f t="shared" si="84"/>
        <v>1297.386688888889</v>
      </c>
      <c r="AA115" s="225">
        <f t="shared" si="85"/>
        <v>5183.5433111111115</v>
      </c>
      <c r="AB115" s="238">
        <f t="shared" si="86"/>
        <v>5179.9433111111111</v>
      </c>
    </row>
    <row r="116" spans="1:28" ht="12.95" customHeight="1" x14ac:dyDescent="0.25">
      <c r="A116" s="223">
        <v>24</v>
      </c>
      <c r="C116" s="223" t="s">
        <v>477</v>
      </c>
      <c r="D116" s="235">
        <v>41774</v>
      </c>
      <c r="E116" s="235">
        <v>41774</v>
      </c>
      <c r="F116" s="239">
        <f t="shared" si="70"/>
        <v>65.466666666666669</v>
      </c>
      <c r="G116" s="239">
        <f t="shared" si="71"/>
        <v>5.4555555555555557</v>
      </c>
      <c r="H116" s="225">
        <v>2381.48</v>
      </c>
      <c r="I116" s="225">
        <v>952.60600000000011</v>
      </c>
      <c r="J116" s="225">
        <f t="shared" si="72"/>
        <v>178.61099999999999</v>
      </c>
      <c r="K116" s="225">
        <f t="shared" si="73"/>
        <v>1131.2170000000001</v>
      </c>
      <c r="L116" s="225">
        <f t="shared" si="74"/>
        <v>1250.2629999999999</v>
      </c>
      <c r="M116" s="223" t="s">
        <v>418</v>
      </c>
      <c r="N116" s="223">
        <v>10</v>
      </c>
      <c r="O116" s="225">
        <f t="shared" si="75"/>
        <v>238.148</v>
      </c>
      <c r="P116" s="236"/>
      <c r="Q116" s="225">
        <f t="shared" si="76"/>
        <v>2381.48</v>
      </c>
      <c r="R116" s="223">
        <v>10</v>
      </c>
      <c r="S116" s="225">
        <f t="shared" si="77"/>
        <v>238.148</v>
      </c>
      <c r="T116" s="225">
        <f t="shared" si="78"/>
        <v>178.61099999999999</v>
      </c>
      <c r="U116" s="225">
        <f t="shared" si="79"/>
        <v>19.845666666666666</v>
      </c>
      <c r="V116" s="238">
        <f t="shared" si="80"/>
        <v>1299.2296444444444</v>
      </c>
      <c r="W116" s="238">
        <f t="shared" si="81"/>
        <v>1082.2503555555556</v>
      </c>
      <c r="X116" s="225">
        <f t="shared" si="82"/>
        <v>3.97</v>
      </c>
      <c r="Y116" s="225">
        <f t="shared" si="83"/>
        <v>15.88</v>
      </c>
      <c r="Z116" s="238">
        <f t="shared" si="84"/>
        <v>1295.2596444444443</v>
      </c>
      <c r="AA116" s="225">
        <f t="shared" si="85"/>
        <v>1086.2203555555557</v>
      </c>
      <c r="AB116" s="238">
        <f t="shared" si="86"/>
        <v>1082.2503555555556</v>
      </c>
    </row>
    <row r="117" spans="1:28" ht="12.95" customHeight="1" x14ac:dyDescent="0.25">
      <c r="A117" s="223">
        <v>25</v>
      </c>
      <c r="C117" s="223" t="s">
        <v>478</v>
      </c>
      <c r="D117" s="235">
        <v>41845</v>
      </c>
      <c r="E117" s="235">
        <v>41845</v>
      </c>
      <c r="F117" s="239">
        <f t="shared" si="70"/>
        <v>63.1</v>
      </c>
      <c r="G117" s="239">
        <f t="shared" si="71"/>
        <v>5.2583333333333337</v>
      </c>
      <c r="H117" s="225">
        <v>833.15</v>
      </c>
      <c r="I117" s="225">
        <v>270.76</v>
      </c>
      <c r="J117" s="225">
        <f t="shared" si="72"/>
        <v>62.486249999999998</v>
      </c>
      <c r="K117" s="225">
        <f t="shared" si="73"/>
        <v>333.24624999999997</v>
      </c>
      <c r="L117" s="225">
        <f t="shared" si="74"/>
        <v>499.90375</v>
      </c>
      <c r="M117" s="223" t="s">
        <v>418</v>
      </c>
      <c r="N117" s="223">
        <v>10</v>
      </c>
      <c r="O117" s="225">
        <f t="shared" si="75"/>
        <v>83.314999999999998</v>
      </c>
      <c r="P117" s="236"/>
      <c r="Q117" s="225">
        <f t="shared" si="76"/>
        <v>833.15</v>
      </c>
      <c r="R117" s="223">
        <v>10</v>
      </c>
      <c r="S117" s="225">
        <f t="shared" si="77"/>
        <v>83.314999999999998</v>
      </c>
      <c r="T117" s="225">
        <f t="shared" si="78"/>
        <v>62.486249999999998</v>
      </c>
      <c r="U117" s="225">
        <f t="shared" si="79"/>
        <v>6.9429166666666662</v>
      </c>
      <c r="V117" s="238">
        <f t="shared" si="80"/>
        <v>438.09804166666663</v>
      </c>
      <c r="W117" s="238">
        <f t="shared" si="81"/>
        <v>395.05195833333335</v>
      </c>
      <c r="X117" s="225">
        <f t="shared" si="82"/>
        <v>1.39</v>
      </c>
      <c r="Y117" s="225">
        <f t="shared" si="83"/>
        <v>5.55</v>
      </c>
      <c r="Z117" s="238">
        <f t="shared" si="84"/>
        <v>436.70804166666665</v>
      </c>
      <c r="AA117" s="225">
        <f t="shared" si="85"/>
        <v>396.44195833333333</v>
      </c>
      <c r="AB117" s="238">
        <f t="shared" si="86"/>
        <v>395.05195833333335</v>
      </c>
    </row>
    <row r="118" spans="1:28" ht="12.95" customHeight="1" x14ac:dyDescent="0.25">
      <c r="A118" s="223">
        <v>26</v>
      </c>
      <c r="C118" s="223" t="s">
        <v>479</v>
      </c>
      <c r="D118" s="235">
        <v>41954</v>
      </c>
      <c r="E118" s="235">
        <v>41954</v>
      </c>
      <c r="F118" s="239">
        <f t="shared" si="70"/>
        <v>59.466666666666669</v>
      </c>
      <c r="G118" s="239">
        <f t="shared" si="71"/>
        <v>4.9555555555555557</v>
      </c>
      <c r="H118" s="225">
        <v>7104.45</v>
      </c>
      <c r="I118" s="225">
        <v>1776.12</v>
      </c>
      <c r="J118" s="225">
        <f t="shared" si="72"/>
        <v>532.8337499999999</v>
      </c>
      <c r="K118" s="225">
        <f t="shared" si="73"/>
        <v>2308.9537499999997</v>
      </c>
      <c r="L118" s="225">
        <f t="shared" si="74"/>
        <v>4795.4962500000001</v>
      </c>
      <c r="M118" s="223" t="s">
        <v>418</v>
      </c>
      <c r="N118" s="223">
        <v>10</v>
      </c>
      <c r="O118" s="225">
        <f t="shared" si="75"/>
        <v>710.44499999999994</v>
      </c>
      <c r="P118" s="236"/>
      <c r="Q118" s="225">
        <f t="shared" si="76"/>
        <v>7104.45</v>
      </c>
      <c r="R118" s="223">
        <v>10</v>
      </c>
      <c r="S118" s="225">
        <f t="shared" si="77"/>
        <v>710.44499999999994</v>
      </c>
      <c r="T118" s="225">
        <f t="shared" si="78"/>
        <v>532.8337499999999</v>
      </c>
      <c r="U118" s="225">
        <f t="shared" si="79"/>
        <v>59.203749999999992</v>
      </c>
      <c r="V118" s="238">
        <f t="shared" si="80"/>
        <v>3520.6496666666662</v>
      </c>
      <c r="W118" s="238">
        <f t="shared" si="81"/>
        <v>3583.8003333333336</v>
      </c>
      <c r="X118" s="225">
        <f t="shared" si="82"/>
        <v>11.84</v>
      </c>
      <c r="Y118" s="225">
        <f t="shared" si="83"/>
        <v>47.36</v>
      </c>
      <c r="Z118" s="238">
        <f t="shared" si="84"/>
        <v>3508.8096666666661</v>
      </c>
      <c r="AA118" s="225">
        <f t="shared" si="85"/>
        <v>3595.6403333333337</v>
      </c>
      <c r="AB118" s="238">
        <f t="shared" si="86"/>
        <v>3583.8003333333336</v>
      </c>
    </row>
    <row r="119" spans="1:28" ht="12.95" customHeight="1" x14ac:dyDescent="0.25">
      <c r="A119" s="223">
        <v>40</v>
      </c>
      <c r="C119" s="223" t="s">
        <v>480</v>
      </c>
      <c r="D119" s="235">
        <v>42517</v>
      </c>
      <c r="E119" s="235">
        <v>42551</v>
      </c>
      <c r="F119" s="239">
        <f t="shared" si="70"/>
        <v>39.56666666666667</v>
      </c>
      <c r="G119" s="239">
        <f t="shared" si="71"/>
        <v>3.2972222222222225</v>
      </c>
      <c r="H119" s="225">
        <f>1822.73+1709.99</f>
        <v>3532.7200000000003</v>
      </c>
      <c r="I119" s="225">
        <v>883.18000000000018</v>
      </c>
      <c r="J119" s="225">
        <f t="shared" si="72"/>
        <v>264.95400000000006</v>
      </c>
      <c r="K119" s="225">
        <f t="shared" si="73"/>
        <v>1148.1340000000002</v>
      </c>
      <c r="L119" s="225">
        <f t="shared" si="74"/>
        <v>2384.5860000000002</v>
      </c>
      <c r="M119" s="223" t="s">
        <v>418</v>
      </c>
      <c r="N119" s="223">
        <v>10</v>
      </c>
      <c r="O119" s="225">
        <f t="shared" si="75"/>
        <v>353.27200000000005</v>
      </c>
      <c r="P119" s="236"/>
      <c r="Q119" s="225">
        <f t="shared" si="76"/>
        <v>3532.7200000000003</v>
      </c>
      <c r="R119" s="223">
        <v>10</v>
      </c>
      <c r="S119" s="225">
        <f t="shared" si="77"/>
        <v>353.27200000000005</v>
      </c>
      <c r="T119" s="225">
        <f t="shared" si="78"/>
        <v>264.95400000000006</v>
      </c>
      <c r="U119" s="225">
        <f t="shared" si="79"/>
        <v>29.439333333333337</v>
      </c>
      <c r="V119" s="238">
        <f t="shared" si="80"/>
        <v>1164.8162888888892</v>
      </c>
      <c r="W119" s="238">
        <f t="shared" si="81"/>
        <v>2367.9037111111111</v>
      </c>
      <c r="X119" s="225">
        <f t="shared" si="82"/>
        <v>5.89</v>
      </c>
      <c r="Y119" s="225">
        <f t="shared" si="83"/>
        <v>23.55</v>
      </c>
      <c r="Z119" s="238">
        <f t="shared" si="84"/>
        <v>1158.9262888888891</v>
      </c>
      <c r="AA119" s="225">
        <f t="shared" si="85"/>
        <v>2373.7937111111114</v>
      </c>
      <c r="AB119" s="238">
        <f t="shared" si="86"/>
        <v>2367.9037111111115</v>
      </c>
    </row>
    <row r="120" spans="1:28" ht="12.95" customHeight="1" x14ac:dyDescent="0.25">
      <c r="A120" s="223">
        <v>41</v>
      </c>
      <c r="C120" s="223" t="s">
        <v>481</v>
      </c>
      <c r="D120" s="235">
        <v>42534</v>
      </c>
      <c r="E120" s="235">
        <v>42551</v>
      </c>
      <c r="F120" s="239">
        <f t="shared" si="70"/>
        <v>39.56666666666667</v>
      </c>
      <c r="G120" s="239">
        <f t="shared" si="71"/>
        <v>3.2972222222222225</v>
      </c>
      <c r="H120" s="225">
        <v>7244.09</v>
      </c>
      <c r="I120" s="225">
        <v>1811.0225</v>
      </c>
      <c r="J120" s="225">
        <f t="shared" si="72"/>
        <v>543.30674999999997</v>
      </c>
      <c r="K120" s="225">
        <f t="shared" si="73"/>
        <v>2354.3292499999998</v>
      </c>
      <c r="L120" s="225">
        <f t="shared" si="74"/>
        <v>4889.7607500000004</v>
      </c>
      <c r="M120" s="223" t="s">
        <v>418</v>
      </c>
      <c r="N120" s="223">
        <v>10</v>
      </c>
      <c r="O120" s="225">
        <f t="shared" si="75"/>
        <v>724.40899999999999</v>
      </c>
      <c r="P120" s="236"/>
      <c r="Q120" s="225">
        <f t="shared" si="76"/>
        <v>7244.09</v>
      </c>
      <c r="R120" s="223">
        <v>10</v>
      </c>
      <c r="S120" s="225">
        <f t="shared" si="77"/>
        <v>724.40899999999999</v>
      </c>
      <c r="T120" s="225">
        <f t="shared" si="78"/>
        <v>543.30674999999997</v>
      </c>
      <c r="U120" s="225">
        <f t="shared" si="79"/>
        <v>60.367416666666664</v>
      </c>
      <c r="V120" s="238">
        <f t="shared" si="80"/>
        <v>2388.5374527777781</v>
      </c>
      <c r="W120" s="238">
        <f t="shared" si="81"/>
        <v>4855.5525472222216</v>
      </c>
      <c r="X120" s="225">
        <f t="shared" si="82"/>
        <v>12.07</v>
      </c>
      <c r="Y120" s="225">
        <f t="shared" si="83"/>
        <v>48.29</v>
      </c>
      <c r="Z120" s="238">
        <f t="shared" si="84"/>
        <v>2376.4674527777779</v>
      </c>
      <c r="AA120" s="225">
        <f t="shared" si="85"/>
        <v>4867.6225472222222</v>
      </c>
      <c r="AB120" s="238">
        <f t="shared" si="86"/>
        <v>4855.5525472222225</v>
      </c>
    </row>
    <row r="121" spans="1:28" ht="12.95" customHeight="1" x14ac:dyDescent="0.25">
      <c r="A121" s="223">
        <v>42</v>
      </c>
      <c r="C121" s="223" t="s">
        <v>481</v>
      </c>
      <c r="D121" s="235">
        <v>42534</v>
      </c>
      <c r="E121" s="235">
        <v>42551</v>
      </c>
      <c r="F121" s="239">
        <f t="shared" si="70"/>
        <v>39.56666666666667</v>
      </c>
      <c r="G121" s="239">
        <f t="shared" si="71"/>
        <v>3.2972222222222225</v>
      </c>
      <c r="H121" s="225">
        <v>1569.63</v>
      </c>
      <c r="I121" s="225">
        <v>392.40750000000003</v>
      </c>
      <c r="J121" s="225">
        <f t="shared" si="72"/>
        <v>117.72225000000002</v>
      </c>
      <c r="K121" s="225">
        <f t="shared" si="73"/>
        <v>510.12975000000006</v>
      </c>
      <c r="L121" s="225">
        <f t="shared" si="74"/>
        <v>1059.5002500000001</v>
      </c>
      <c r="M121" s="223" t="s">
        <v>418</v>
      </c>
      <c r="N121" s="223">
        <v>10</v>
      </c>
      <c r="O121" s="225">
        <f t="shared" si="75"/>
        <v>156.96300000000002</v>
      </c>
      <c r="P121" s="236"/>
      <c r="Q121" s="225">
        <f t="shared" si="76"/>
        <v>1569.63</v>
      </c>
      <c r="R121" s="223">
        <v>10</v>
      </c>
      <c r="S121" s="225">
        <f t="shared" si="77"/>
        <v>156.96300000000002</v>
      </c>
      <c r="T121" s="225">
        <f t="shared" si="78"/>
        <v>117.72225000000002</v>
      </c>
      <c r="U121" s="225">
        <f t="shared" si="79"/>
        <v>13.080250000000001</v>
      </c>
      <c r="V121" s="238">
        <f t="shared" si="80"/>
        <v>517.54189166666674</v>
      </c>
      <c r="W121" s="238">
        <f t="shared" si="81"/>
        <v>1052.0881083333334</v>
      </c>
      <c r="X121" s="225">
        <f t="shared" si="82"/>
        <v>2.62</v>
      </c>
      <c r="Y121" s="225">
        <f t="shared" si="83"/>
        <v>10.46</v>
      </c>
      <c r="Z121" s="238">
        <f t="shared" si="84"/>
        <v>514.92189166666674</v>
      </c>
      <c r="AA121" s="225">
        <f t="shared" si="85"/>
        <v>1054.7081083333333</v>
      </c>
      <c r="AB121" s="238">
        <f t="shared" si="86"/>
        <v>1052.0881083333334</v>
      </c>
    </row>
    <row r="122" spans="1:28" ht="12.95" customHeight="1" x14ac:dyDescent="0.25">
      <c r="A122" s="223">
        <v>43</v>
      </c>
      <c r="C122" s="223" t="s">
        <v>481</v>
      </c>
      <c r="D122" s="235">
        <v>42621</v>
      </c>
      <c r="E122" s="235">
        <v>42551</v>
      </c>
      <c r="F122" s="239">
        <f t="shared" si="70"/>
        <v>39.56666666666667</v>
      </c>
      <c r="G122" s="239">
        <f t="shared" si="71"/>
        <v>3.2972222222222225</v>
      </c>
      <c r="H122" s="225">
        <v>7881.68</v>
      </c>
      <c r="I122" s="225">
        <v>1970.42</v>
      </c>
      <c r="J122" s="225">
        <f t="shared" si="72"/>
        <v>591.12599999999998</v>
      </c>
      <c r="K122" s="225">
        <f t="shared" si="73"/>
        <v>2561.5460000000003</v>
      </c>
      <c r="L122" s="225">
        <f t="shared" si="74"/>
        <v>5320.134</v>
      </c>
      <c r="M122" s="223" t="s">
        <v>418</v>
      </c>
      <c r="N122" s="223">
        <v>10</v>
      </c>
      <c r="O122" s="225">
        <f t="shared" si="75"/>
        <v>788.16800000000001</v>
      </c>
      <c r="P122" s="236"/>
      <c r="Q122" s="225">
        <f t="shared" si="76"/>
        <v>7881.68</v>
      </c>
      <c r="R122" s="223">
        <v>10</v>
      </c>
      <c r="S122" s="225">
        <f t="shared" si="77"/>
        <v>788.16800000000001</v>
      </c>
      <c r="T122" s="225">
        <f t="shared" si="78"/>
        <v>591.12599999999998</v>
      </c>
      <c r="U122" s="225">
        <f t="shared" si="79"/>
        <v>65.680666666666667</v>
      </c>
      <c r="V122" s="238">
        <f t="shared" si="80"/>
        <v>2598.7650444444448</v>
      </c>
      <c r="W122" s="238">
        <f t="shared" si="81"/>
        <v>5282.9149555555559</v>
      </c>
      <c r="X122" s="225">
        <f t="shared" si="82"/>
        <v>13.14</v>
      </c>
      <c r="Y122" s="225">
        <f t="shared" si="83"/>
        <v>52.54</v>
      </c>
      <c r="Z122" s="238">
        <f t="shared" si="84"/>
        <v>2585.6250444444449</v>
      </c>
      <c r="AA122" s="225">
        <f t="shared" si="85"/>
        <v>5296.0549555555554</v>
      </c>
      <c r="AB122" s="238">
        <f t="shared" si="86"/>
        <v>5282.914955555555</v>
      </c>
    </row>
    <row r="123" spans="1:28" ht="12.95" customHeight="1" x14ac:dyDescent="0.25">
      <c r="A123" s="223">
        <v>45</v>
      </c>
      <c r="C123" s="223" t="s">
        <v>482</v>
      </c>
      <c r="D123" s="235">
        <v>42726</v>
      </c>
      <c r="E123" s="235">
        <v>42551</v>
      </c>
      <c r="F123" s="239">
        <f t="shared" si="70"/>
        <v>39.56666666666667</v>
      </c>
      <c r="G123" s="239">
        <f t="shared" si="71"/>
        <v>3.2972222222222225</v>
      </c>
      <c r="H123" s="225">
        <v>7193.21</v>
      </c>
      <c r="I123" s="225">
        <v>1798.3025000000002</v>
      </c>
      <c r="J123" s="225">
        <f t="shared" si="72"/>
        <v>539.49075000000005</v>
      </c>
      <c r="K123" s="225">
        <f t="shared" si="73"/>
        <v>2337.7932500000002</v>
      </c>
      <c r="L123" s="225">
        <f t="shared" si="74"/>
        <v>4855.4167500000003</v>
      </c>
      <c r="M123" s="223" t="s">
        <v>418</v>
      </c>
      <c r="N123" s="223">
        <v>10</v>
      </c>
      <c r="O123" s="225">
        <f t="shared" si="75"/>
        <v>719.32100000000003</v>
      </c>
      <c r="P123" s="236"/>
      <c r="Q123" s="225">
        <f t="shared" si="76"/>
        <v>7193.21</v>
      </c>
      <c r="R123" s="223">
        <v>10</v>
      </c>
      <c r="S123" s="225">
        <f t="shared" si="77"/>
        <v>719.32100000000003</v>
      </c>
      <c r="T123" s="225">
        <f t="shared" si="78"/>
        <v>539.49075000000005</v>
      </c>
      <c r="U123" s="225">
        <f t="shared" si="79"/>
        <v>59.943416666666671</v>
      </c>
      <c r="V123" s="238">
        <f t="shared" si="80"/>
        <v>2371.7611861111113</v>
      </c>
      <c r="W123" s="238">
        <f t="shared" si="81"/>
        <v>4821.4488138888883</v>
      </c>
      <c r="X123" s="225">
        <f t="shared" si="82"/>
        <v>11.99</v>
      </c>
      <c r="Y123" s="225">
        <f t="shared" si="83"/>
        <v>47.95</v>
      </c>
      <c r="Z123" s="238">
        <f t="shared" si="84"/>
        <v>2359.7711861111115</v>
      </c>
      <c r="AA123" s="225">
        <f t="shared" si="85"/>
        <v>4833.438813888888</v>
      </c>
      <c r="AB123" s="238">
        <f t="shared" si="86"/>
        <v>4821.4488138888883</v>
      </c>
    </row>
    <row r="124" spans="1:28" ht="12.95" customHeight="1" x14ac:dyDescent="0.25">
      <c r="C124" s="223" t="s">
        <v>483</v>
      </c>
      <c r="D124" s="235">
        <v>42978</v>
      </c>
      <c r="E124" s="235">
        <v>42916</v>
      </c>
      <c r="F124" s="239">
        <f t="shared" si="70"/>
        <v>27.4</v>
      </c>
      <c r="G124" s="239">
        <f t="shared" si="71"/>
        <v>2.2833333333333332</v>
      </c>
      <c r="H124" s="248">
        <v>104263.75</v>
      </c>
      <c r="I124" s="225">
        <v>15639.5625</v>
      </c>
      <c r="J124" s="225">
        <f t="shared" si="72"/>
        <v>7819.78125</v>
      </c>
      <c r="K124" s="225">
        <f t="shared" si="73"/>
        <v>23459.34375</v>
      </c>
      <c r="L124" s="225">
        <f t="shared" si="74"/>
        <v>80804.40625</v>
      </c>
      <c r="M124" s="223" t="s">
        <v>418</v>
      </c>
      <c r="N124" s="223">
        <v>10</v>
      </c>
      <c r="O124" s="225">
        <f t="shared" si="75"/>
        <v>10426.375</v>
      </c>
      <c r="P124" s="236"/>
      <c r="Q124" s="225">
        <f t="shared" si="76"/>
        <v>104263.75</v>
      </c>
      <c r="R124" s="223">
        <v>10</v>
      </c>
      <c r="S124" s="225">
        <f t="shared" si="77"/>
        <v>10426.375</v>
      </c>
      <c r="T124" s="225">
        <f t="shared" si="78"/>
        <v>7819.78125</v>
      </c>
      <c r="U124" s="225">
        <f t="shared" si="79"/>
        <v>868.86458333333337</v>
      </c>
      <c r="V124" s="238">
        <f t="shared" si="80"/>
        <v>23806.889583333334</v>
      </c>
      <c r="W124" s="238">
        <f t="shared" si="81"/>
        <v>80456.860416666663</v>
      </c>
      <c r="X124" s="225">
        <f t="shared" si="82"/>
        <v>173.77</v>
      </c>
      <c r="Y124" s="225">
        <f t="shared" si="83"/>
        <v>695.09</v>
      </c>
      <c r="Z124" s="238">
        <f t="shared" si="84"/>
        <v>23633.119583333333</v>
      </c>
      <c r="AA124" s="225">
        <f t="shared" si="85"/>
        <v>80630.630416666667</v>
      </c>
      <c r="AB124" s="238">
        <f t="shared" si="86"/>
        <v>80456.860416666663</v>
      </c>
    </row>
    <row r="125" spans="1:28" ht="12.95" customHeight="1" x14ac:dyDescent="0.25">
      <c r="C125" s="223" t="s">
        <v>484</v>
      </c>
      <c r="D125" s="235">
        <v>42978</v>
      </c>
      <c r="E125" s="235">
        <v>42916</v>
      </c>
      <c r="F125" s="239">
        <f t="shared" si="70"/>
        <v>27.4</v>
      </c>
      <c r="G125" s="239">
        <f t="shared" si="71"/>
        <v>2.2833333333333332</v>
      </c>
      <c r="H125" s="248">
        <v>104561.44</v>
      </c>
      <c r="I125" s="225">
        <v>15684.216</v>
      </c>
      <c r="J125" s="225">
        <f t="shared" si="72"/>
        <v>7842.1080000000002</v>
      </c>
      <c r="K125" s="225">
        <f t="shared" si="73"/>
        <v>23526.324000000001</v>
      </c>
      <c r="L125" s="225">
        <f t="shared" si="74"/>
        <v>81035.116000000009</v>
      </c>
      <c r="M125" s="223" t="s">
        <v>418</v>
      </c>
      <c r="N125" s="223">
        <v>10</v>
      </c>
      <c r="O125" s="225">
        <f t="shared" si="75"/>
        <v>10456.144</v>
      </c>
      <c r="P125" s="236"/>
      <c r="Q125" s="225">
        <f t="shared" si="76"/>
        <v>104561.44</v>
      </c>
      <c r="R125" s="223">
        <v>10</v>
      </c>
      <c r="S125" s="225">
        <f t="shared" si="77"/>
        <v>10456.144</v>
      </c>
      <c r="T125" s="225">
        <f t="shared" si="78"/>
        <v>7842.1080000000002</v>
      </c>
      <c r="U125" s="225">
        <f t="shared" si="79"/>
        <v>871.34533333333331</v>
      </c>
      <c r="V125" s="238">
        <f t="shared" si="80"/>
        <v>23874.862133333332</v>
      </c>
      <c r="W125" s="238">
        <f t="shared" si="81"/>
        <v>80686.577866666674</v>
      </c>
      <c r="X125" s="225">
        <f t="shared" si="82"/>
        <v>174.27</v>
      </c>
      <c r="Y125" s="225">
        <f t="shared" si="83"/>
        <v>697.08</v>
      </c>
      <c r="Z125" s="238">
        <f t="shared" si="84"/>
        <v>23700.592133333332</v>
      </c>
      <c r="AA125" s="225">
        <f t="shared" si="85"/>
        <v>80860.847866666678</v>
      </c>
      <c r="AB125" s="238">
        <f t="shared" si="86"/>
        <v>80686.577866666674</v>
      </c>
    </row>
    <row r="126" spans="1:28" ht="12.95" customHeight="1" x14ac:dyDescent="0.25">
      <c r="C126" s="223" t="s">
        <v>485</v>
      </c>
      <c r="D126" s="235">
        <v>42978</v>
      </c>
      <c r="E126" s="235">
        <v>42916</v>
      </c>
      <c r="F126" s="239">
        <f t="shared" si="70"/>
        <v>27.4</v>
      </c>
      <c r="G126" s="239">
        <f t="shared" si="71"/>
        <v>2.2833333333333332</v>
      </c>
      <c r="H126" s="248">
        <v>13350</v>
      </c>
      <c r="I126" s="225">
        <v>2002.5</v>
      </c>
      <c r="J126" s="225">
        <f t="shared" si="72"/>
        <v>1001.25</v>
      </c>
      <c r="K126" s="225">
        <f t="shared" si="73"/>
        <v>3003.75</v>
      </c>
      <c r="L126" s="225">
        <f t="shared" si="74"/>
        <v>10346.25</v>
      </c>
      <c r="M126" s="223" t="s">
        <v>418</v>
      </c>
      <c r="N126" s="223">
        <v>10</v>
      </c>
      <c r="O126" s="225">
        <f t="shared" si="75"/>
        <v>1335</v>
      </c>
      <c r="P126" s="236"/>
      <c r="Q126" s="225">
        <f t="shared" si="76"/>
        <v>13350</v>
      </c>
      <c r="R126" s="223">
        <v>10</v>
      </c>
      <c r="S126" s="225">
        <f t="shared" si="77"/>
        <v>1335</v>
      </c>
      <c r="T126" s="225">
        <f t="shared" si="78"/>
        <v>1001.25</v>
      </c>
      <c r="U126" s="225">
        <f t="shared" si="79"/>
        <v>111.25</v>
      </c>
      <c r="V126" s="238">
        <f t="shared" si="80"/>
        <v>3048.25</v>
      </c>
      <c r="W126" s="238">
        <f t="shared" si="81"/>
        <v>10301.75</v>
      </c>
      <c r="X126" s="225">
        <f t="shared" si="82"/>
        <v>22.25</v>
      </c>
      <c r="Y126" s="225">
        <f t="shared" si="83"/>
        <v>89</v>
      </c>
      <c r="Z126" s="238">
        <f t="shared" si="84"/>
        <v>3026</v>
      </c>
      <c r="AA126" s="225">
        <f t="shared" si="85"/>
        <v>10324</v>
      </c>
      <c r="AB126" s="238">
        <f t="shared" si="86"/>
        <v>10301.75</v>
      </c>
    </row>
    <row r="127" spans="1:28" ht="12.95" customHeight="1" x14ac:dyDescent="0.25">
      <c r="C127" s="223" t="s">
        <v>486</v>
      </c>
      <c r="D127" s="235">
        <v>43066</v>
      </c>
      <c r="E127" s="235">
        <v>42916</v>
      </c>
      <c r="F127" s="239">
        <f t="shared" si="70"/>
        <v>27.4</v>
      </c>
      <c r="G127" s="239">
        <f t="shared" si="71"/>
        <v>2.2833333333333332</v>
      </c>
      <c r="H127" s="248">
        <v>4423.1000000000004</v>
      </c>
      <c r="I127" s="225">
        <v>643.36000000000013</v>
      </c>
      <c r="J127" s="225">
        <f t="shared" si="72"/>
        <v>331.73250000000007</v>
      </c>
      <c r="K127" s="225">
        <f t="shared" si="73"/>
        <v>975.0925000000002</v>
      </c>
      <c r="L127" s="225">
        <f t="shared" si="74"/>
        <v>3448.0075000000002</v>
      </c>
      <c r="M127" s="223" t="s">
        <v>418</v>
      </c>
      <c r="N127" s="223">
        <v>10</v>
      </c>
      <c r="O127" s="225">
        <f t="shared" si="75"/>
        <v>442.31000000000006</v>
      </c>
      <c r="P127" s="236"/>
      <c r="Q127" s="225">
        <f t="shared" si="76"/>
        <v>4423.1000000000004</v>
      </c>
      <c r="R127" s="223">
        <v>10</v>
      </c>
      <c r="S127" s="225">
        <f t="shared" si="77"/>
        <v>442.31000000000006</v>
      </c>
      <c r="T127" s="225">
        <f t="shared" si="78"/>
        <v>331.73250000000007</v>
      </c>
      <c r="U127" s="225">
        <f t="shared" si="79"/>
        <v>36.859166666666674</v>
      </c>
      <c r="V127" s="238">
        <f t="shared" si="80"/>
        <v>1009.9411666666668</v>
      </c>
      <c r="W127" s="238">
        <f t="shared" si="81"/>
        <v>3413.1588333333334</v>
      </c>
      <c r="X127" s="225">
        <f t="shared" si="82"/>
        <v>7.37</v>
      </c>
      <c r="Y127" s="225">
        <f t="shared" si="83"/>
        <v>29.49</v>
      </c>
      <c r="Z127" s="238">
        <f t="shared" si="84"/>
        <v>1002.5711666666668</v>
      </c>
      <c r="AA127" s="225">
        <f t="shared" si="85"/>
        <v>3420.5288333333338</v>
      </c>
      <c r="AB127" s="238">
        <f t="shared" si="86"/>
        <v>3413.1588333333339</v>
      </c>
    </row>
    <row r="128" spans="1:28" ht="12.95" customHeight="1" x14ac:dyDescent="0.25">
      <c r="C128" s="223" t="s">
        <v>487</v>
      </c>
      <c r="D128" s="235">
        <v>43190</v>
      </c>
      <c r="E128" s="235">
        <v>43281</v>
      </c>
      <c r="F128" s="239">
        <f t="shared" si="70"/>
        <v>15.233333333333333</v>
      </c>
      <c r="G128" s="239">
        <f t="shared" si="71"/>
        <v>1.2694444444444444</v>
      </c>
      <c r="H128" s="249">
        <f>4423.1+3718.39</f>
        <v>8141.49</v>
      </c>
      <c r="I128" s="225">
        <v>407.0745</v>
      </c>
      <c r="J128" s="225">
        <f t="shared" si="72"/>
        <v>610.61174999999992</v>
      </c>
      <c r="K128" s="225">
        <f t="shared" si="73"/>
        <v>1017.68625</v>
      </c>
      <c r="L128" s="225">
        <f t="shared" si="74"/>
        <v>7123.80375</v>
      </c>
      <c r="M128" s="223" t="s">
        <v>418</v>
      </c>
      <c r="N128" s="223">
        <v>10</v>
      </c>
      <c r="O128" s="225">
        <f t="shared" si="75"/>
        <v>814.149</v>
      </c>
      <c r="P128" s="236"/>
      <c r="Q128" s="225">
        <f t="shared" si="76"/>
        <v>8141.49</v>
      </c>
      <c r="R128" s="223">
        <v>10</v>
      </c>
      <c r="S128" s="225">
        <f t="shared" si="77"/>
        <v>814.149</v>
      </c>
      <c r="T128" s="225">
        <f t="shared" si="78"/>
        <v>610.61174999999992</v>
      </c>
      <c r="U128" s="225">
        <f t="shared" si="79"/>
        <v>67.845749999999995</v>
      </c>
      <c r="V128" s="238">
        <f t="shared" si="80"/>
        <v>1033.5169249999999</v>
      </c>
      <c r="W128" s="238">
        <f t="shared" si="81"/>
        <v>7107.9730749999999</v>
      </c>
      <c r="X128" s="225">
        <f t="shared" si="82"/>
        <v>13.57</v>
      </c>
      <c r="Y128" s="225">
        <f t="shared" si="83"/>
        <v>54.28</v>
      </c>
      <c r="Z128" s="238">
        <f t="shared" si="84"/>
        <v>1019.9469249999999</v>
      </c>
      <c r="AA128" s="225">
        <f t="shared" si="85"/>
        <v>7121.5430749999996</v>
      </c>
      <c r="AB128" s="238">
        <f t="shared" si="86"/>
        <v>7107.9730749999999</v>
      </c>
    </row>
    <row r="129" spans="1:28" ht="12.95" customHeight="1" x14ac:dyDescent="0.25">
      <c r="C129" s="223" t="s">
        <v>487</v>
      </c>
      <c r="D129" s="235">
        <v>43269</v>
      </c>
      <c r="E129" s="235">
        <v>43281</v>
      </c>
      <c r="F129" s="239">
        <f t="shared" si="70"/>
        <v>15.233333333333333</v>
      </c>
      <c r="G129" s="239">
        <f t="shared" si="71"/>
        <v>1.2694444444444444</v>
      </c>
      <c r="H129" s="249">
        <v>2922.75</v>
      </c>
      <c r="I129" s="225">
        <v>146.13749999999999</v>
      </c>
      <c r="J129" s="225">
        <f t="shared" si="72"/>
        <v>219.20624999999998</v>
      </c>
      <c r="K129" s="225">
        <f>+I129+J129</f>
        <v>365.34375</v>
      </c>
      <c r="L129" s="225">
        <f>+H129-K129</f>
        <v>2557.40625</v>
      </c>
      <c r="M129" s="223" t="s">
        <v>418</v>
      </c>
      <c r="N129" s="223">
        <v>10</v>
      </c>
      <c r="O129" s="225">
        <f>+H129/N129</f>
        <v>292.27499999999998</v>
      </c>
      <c r="P129" s="236"/>
      <c r="Q129" s="225">
        <f>+H129</f>
        <v>2922.75</v>
      </c>
      <c r="R129" s="223">
        <v>10</v>
      </c>
      <c r="S129" s="225">
        <f t="shared" si="77"/>
        <v>292.27499999999998</v>
      </c>
      <c r="T129" s="225">
        <f t="shared" si="78"/>
        <v>219.20624999999998</v>
      </c>
      <c r="U129" s="225">
        <f t="shared" si="79"/>
        <v>24.356249999999999</v>
      </c>
      <c r="V129" s="238">
        <f t="shared" si="80"/>
        <v>371.02687499999996</v>
      </c>
      <c r="W129" s="238">
        <f t="shared" si="81"/>
        <v>2551.723125</v>
      </c>
      <c r="X129" s="225">
        <f t="shared" si="82"/>
        <v>4.87</v>
      </c>
      <c r="Y129" s="225">
        <f t="shared" si="83"/>
        <v>19.489999999999998</v>
      </c>
      <c r="Z129" s="238">
        <f t="shared" si="84"/>
        <v>366.15687499999996</v>
      </c>
      <c r="AA129" s="225">
        <f t="shared" si="85"/>
        <v>2556.5931249999999</v>
      </c>
      <c r="AB129" s="238">
        <f t="shared" si="86"/>
        <v>2551.723125</v>
      </c>
    </row>
    <row r="130" spans="1:28" ht="12.95" customHeight="1" x14ac:dyDescent="0.25">
      <c r="C130" s="223" t="s">
        <v>487</v>
      </c>
      <c r="D130" s="235">
        <v>43768</v>
      </c>
      <c r="E130" s="235">
        <v>43281</v>
      </c>
      <c r="F130" s="239">
        <f t="shared" si="70"/>
        <v>15.233333333333333</v>
      </c>
      <c r="G130" s="239">
        <f t="shared" si="71"/>
        <v>1.2694444444444444</v>
      </c>
      <c r="H130" s="249">
        <v>25920.46</v>
      </c>
      <c r="I130" s="225">
        <v>1296.0229999999999</v>
      </c>
      <c r="J130" s="225">
        <f t="shared" si="72"/>
        <v>1944.0344999999998</v>
      </c>
      <c r="K130" s="225">
        <f>+I130+J130</f>
        <v>3240.0574999999999</v>
      </c>
      <c r="L130" s="225">
        <f>+H130-K130</f>
        <v>22680.4025</v>
      </c>
      <c r="M130" s="223" t="s">
        <v>418</v>
      </c>
      <c r="N130" s="223">
        <v>10</v>
      </c>
      <c r="O130" s="225">
        <f>+H130/N130</f>
        <v>2592.0459999999998</v>
      </c>
      <c r="P130" s="236"/>
      <c r="Q130" s="225">
        <f>+H130</f>
        <v>25920.46</v>
      </c>
      <c r="R130" s="223">
        <v>10</v>
      </c>
      <c r="S130" s="225">
        <f t="shared" si="77"/>
        <v>2592.0459999999998</v>
      </c>
      <c r="T130" s="225">
        <f t="shared" si="78"/>
        <v>1944.0344999999998</v>
      </c>
      <c r="U130" s="225">
        <f t="shared" si="79"/>
        <v>216.00383333333332</v>
      </c>
      <c r="V130" s="238">
        <f t="shared" si="80"/>
        <v>3290.4583944444439</v>
      </c>
      <c r="W130" s="238">
        <f t="shared" si="81"/>
        <v>22630.001605555553</v>
      </c>
      <c r="X130" s="225">
        <f t="shared" si="82"/>
        <v>43.2</v>
      </c>
      <c r="Y130" s="225">
        <f t="shared" si="83"/>
        <v>172.8</v>
      </c>
      <c r="Z130" s="238">
        <f t="shared" si="84"/>
        <v>3247.2583944444441</v>
      </c>
      <c r="AA130" s="225">
        <f t="shared" si="85"/>
        <v>22673.201605555554</v>
      </c>
      <c r="AB130" s="238">
        <f t="shared" si="86"/>
        <v>22630.001605555553</v>
      </c>
    </row>
    <row r="131" spans="1:28" ht="12.95" customHeight="1" x14ac:dyDescent="0.25">
      <c r="C131" s="223" t="s">
        <v>488</v>
      </c>
      <c r="D131" s="235">
        <v>43637</v>
      </c>
      <c r="E131" s="235">
        <v>43281</v>
      </c>
      <c r="F131" s="239">
        <f>(F$3-E131)/30</f>
        <v>15.233333333333333</v>
      </c>
      <c r="G131" s="239">
        <f>+F131/12</f>
        <v>1.2694444444444444</v>
      </c>
      <c r="H131" s="249">
        <v>15155</v>
      </c>
      <c r="J131" s="225">
        <f t="shared" si="72"/>
        <v>1136.625</v>
      </c>
      <c r="K131" s="225">
        <f>+I131+J131</f>
        <v>1136.625</v>
      </c>
      <c r="L131" s="225">
        <f>+H131-K131</f>
        <v>14018.375</v>
      </c>
      <c r="M131" s="223" t="s">
        <v>418</v>
      </c>
      <c r="N131" s="223">
        <v>10</v>
      </c>
      <c r="O131" s="225">
        <f>+H131/N131</f>
        <v>1515.5</v>
      </c>
      <c r="P131" s="236"/>
      <c r="Q131" s="225">
        <f>+H131</f>
        <v>15155</v>
      </c>
      <c r="R131" s="223">
        <v>10</v>
      </c>
      <c r="S131" s="225">
        <f t="shared" si="77"/>
        <v>1515.5</v>
      </c>
      <c r="T131" s="225">
        <f t="shared" si="78"/>
        <v>1136.625</v>
      </c>
      <c r="U131" s="225">
        <f t="shared" si="79"/>
        <v>126.29166666666667</v>
      </c>
      <c r="V131" s="238">
        <f t="shared" si="80"/>
        <v>1923.8430555555556</v>
      </c>
      <c r="W131" s="238">
        <f t="shared" si="81"/>
        <v>13231.156944444445</v>
      </c>
      <c r="X131" s="225">
        <f t="shared" si="82"/>
        <v>25.26</v>
      </c>
      <c r="Y131" s="225">
        <f t="shared" si="83"/>
        <v>101.03</v>
      </c>
      <c r="Z131" s="238">
        <f t="shared" si="84"/>
        <v>1898.5830555555556</v>
      </c>
      <c r="AA131" s="225">
        <f t="shared" si="85"/>
        <v>13256.416944444445</v>
      </c>
      <c r="AB131" s="238">
        <f t="shared" si="86"/>
        <v>13231.156944444445</v>
      </c>
    </row>
    <row r="132" spans="1:28" ht="12.95" customHeight="1" x14ac:dyDescent="0.25">
      <c r="C132" s="223" t="s">
        <v>488</v>
      </c>
      <c r="D132" s="235">
        <v>43697</v>
      </c>
      <c r="E132" s="235">
        <v>43281</v>
      </c>
      <c r="F132" s="239">
        <f>(F$3-E132)/30</f>
        <v>15.233333333333333</v>
      </c>
      <c r="G132" s="239">
        <f>+F132/12</f>
        <v>1.2694444444444444</v>
      </c>
      <c r="H132" s="249">
        <f>1082.5+2165</f>
        <v>3247.5</v>
      </c>
      <c r="J132" s="225">
        <f t="shared" si="72"/>
        <v>243.5625</v>
      </c>
      <c r="K132" s="225">
        <f>+I132+J132</f>
        <v>243.5625</v>
      </c>
      <c r="L132" s="225">
        <f>+H132-K132</f>
        <v>3003.9375</v>
      </c>
      <c r="M132" s="223" t="s">
        <v>418</v>
      </c>
      <c r="N132" s="223">
        <v>10</v>
      </c>
      <c r="O132" s="225">
        <f>+H132/N132</f>
        <v>324.75</v>
      </c>
      <c r="P132" s="236"/>
      <c r="Q132" s="225">
        <f>+H132</f>
        <v>3247.5</v>
      </c>
      <c r="R132" s="223">
        <v>10</v>
      </c>
      <c r="S132" s="225">
        <f t="shared" si="77"/>
        <v>324.75</v>
      </c>
      <c r="T132" s="225">
        <f t="shared" si="78"/>
        <v>243.5625</v>
      </c>
      <c r="U132" s="225">
        <f t="shared" si="79"/>
        <v>27.0625</v>
      </c>
      <c r="V132" s="238">
        <f t="shared" si="80"/>
        <v>412.2520833333333</v>
      </c>
      <c r="W132" s="238">
        <f t="shared" si="81"/>
        <v>2835.2479166666667</v>
      </c>
      <c r="X132" s="225">
        <f t="shared" si="82"/>
        <v>5.41</v>
      </c>
      <c r="Y132" s="225">
        <f t="shared" si="83"/>
        <v>21.65</v>
      </c>
      <c r="Z132" s="238">
        <f t="shared" si="84"/>
        <v>406.84208333333328</v>
      </c>
      <c r="AA132" s="225">
        <f t="shared" si="85"/>
        <v>2840.6579166666666</v>
      </c>
      <c r="AB132" s="238">
        <f t="shared" si="86"/>
        <v>2835.2479166666667</v>
      </c>
    </row>
    <row r="133" spans="1:28" ht="12.95" customHeight="1" x14ac:dyDescent="0.25">
      <c r="D133" s="235"/>
      <c r="E133" s="235"/>
      <c r="F133" s="239"/>
      <c r="G133" s="239"/>
      <c r="H133" s="249"/>
      <c r="O133" s="225"/>
      <c r="P133" s="236"/>
      <c r="S133" s="238"/>
      <c r="T133" s="225"/>
      <c r="U133" s="238"/>
      <c r="V133" s="238"/>
      <c r="W133" s="238"/>
    </row>
    <row r="134" spans="1:28" ht="12.95" customHeight="1" x14ac:dyDescent="0.25">
      <c r="D134" s="235"/>
      <c r="E134" s="235"/>
      <c r="F134" s="239"/>
      <c r="G134" s="239"/>
      <c r="H134" s="249"/>
      <c r="O134" s="225"/>
      <c r="P134" s="236"/>
      <c r="S134" s="238"/>
      <c r="T134" s="225"/>
      <c r="U134" s="238"/>
      <c r="V134" s="238"/>
      <c r="W134" s="238"/>
    </row>
    <row r="135" spans="1:28" ht="12.95" customHeight="1" x14ac:dyDescent="0.25">
      <c r="D135" s="235"/>
      <c r="E135" s="235"/>
      <c r="F135" s="239"/>
      <c r="G135" s="239"/>
      <c r="H135" s="241"/>
      <c r="I135" s="241"/>
      <c r="J135" s="241"/>
      <c r="K135" s="241"/>
      <c r="L135" s="241"/>
      <c r="O135" s="241"/>
      <c r="P135" s="236"/>
      <c r="Q135" s="241"/>
      <c r="S135" s="241"/>
      <c r="T135" s="241"/>
      <c r="U135" s="241"/>
      <c r="V135" s="241"/>
      <c r="W135" s="241"/>
      <c r="X135" s="247"/>
      <c r="Y135" s="247"/>
      <c r="Z135" s="247"/>
      <c r="AA135" s="247"/>
      <c r="AB135" s="247"/>
    </row>
    <row r="136" spans="1:28" ht="12.95" customHeight="1" x14ac:dyDescent="0.25">
      <c r="F136" s="243"/>
      <c r="G136" s="243"/>
      <c r="H136" s="225">
        <f>SUM(H113:H135)</f>
        <v>350070.22</v>
      </c>
      <c r="I136" s="225">
        <f>SUM(I113:I135)</f>
        <v>52994.136666666673</v>
      </c>
      <c r="J136" s="225">
        <f>SUM(J113:J135)</f>
        <v>24887.900500000003</v>
      </c>
      <c r="K136" s="225">
        <f>SUM(K113:K135)</f>
        <v>77882.037166666647</v>
      </c>
      <c r="L136" s="225">
        <f>SUM(L113:L135)</f>
        <v>272188.18283333333</v>
      </c>
      <c r="O136" s="225">
        <f>SUM(O113:O135)</f>
        <v>33183.867333333335</v>
      </c>
      <c r="P136" s="236"/>
      <c r="Q136" s="225">
        <f>SUM(Q113:Q135)</f>
        <v>350070.22</v>
      </c>
      <c r="S136" s="225">
        <f>SUM(S113:S135)</f>
        <v>33183.867333333335</v>
      </c>
      <c r="T136" s="225">
        <f>SUM(T113:T135)</f>
        <v>24887.900500000003</v>
      </c>
      <c r="U136" s="225">
        <f>SUM(U113:U135)</f>
        <v>2765.3222777777773</v>
      </c>
      <c r="V136" s="225">
        <f>SUM(V113:V135)</f>
        <v>81432.206126851859</v>
      </c>
      <c r="W136" s="225">
        <f>SUM(W113:W135)</f>
        <v>268638.01387314813</v>
      </c>
      <c r="X136" s="225">
        <f t="shared" ref="X136:AB136" si="87">SUM(X113:X135)</f>
        <v>553.06999999999994</v>
      </c>
      <c r="Y136" s="225">
        <f t="shared" si="87"/>
        <v>2212.2400000000002</v>
      </c>
      <c r="Z136" s="225">
        <f t="shared" si="87"/>
        <v>80879.136126851852</v>
      </c>
      <c r="AA136" s="225">
        <f t="shared" si="87"/>
        <v>269191.08387314819</v>
      </c>
      <c r="AB136" s="225">
        <f t="shared" si="87"/>
        <v>268638.01387314813</v>
      </c>
    </row>
    <row r="137" spans="1:28" ht="12.95" customHeight="1" x14ac:dyDescent="0.25">
      <c r="F137" s="243"/>
      <c r="G137" s="243"/>
      <c r="P137" s="236"/>
    </row>
    <row r="138" spans="1:28" ht="12.95" customHeight="1" x14ac:dyDescent="0.25">
      <c r="A138" t="s">
        <v>489</v>
      </c>
      <c r="F138" s="243"/>
      <c r="G138" s="243"/>
      <c r="P138" s="236"/>
    </row>
    <row r="139" spans="1:28" ht="12.95" customHeight="1" x14ac:dyDescent="0.25">
      <c r="A139">
        <v>37</v>
      </c>
      <c r="C139" s="223" t="s">
        <v>490</v>
      </c>
      <c r="D139" s="273" t="s">
        <v>423</v>
      </c>
      <c r="E139" s="273"/>
      <c r="F139" s="273"/>
      <c r="G139" s="239"/>
      <c r="O139" s="225"/>
      <c r="P139" s="236"/>
      <c r="S139" s="225"/>
      <c r="T139" s="225"/>
      <c r="U139" s="225"/>
      <c r="V139" s="238"/>
      <c r="W139" s="238"/>
      <c r="X139" s="225"/>
      <c r="Y139" s="225"/>
      <c r="Z139" s="238"/>
      <c r="AA139" s="225"/>
      <c r="AB139" s="238"/>
    </row>
    <row r="140" spans="1:28" ht="12.95" customHeight="1" x14ac:dyDescent="0.25">
      <c r="F140" s="243"/>
      <c r="G140" s="243"/>
      <c r="P140" s="236"/>
    </row>
    <row r="141" spans="1:28" x14ac:dyDescent="0.25">
      <c r="A141" s="250" t="s">
        <v>491</v>
      </c>
      <c r="F141" s="243"/>
      <c r="G141" s="243"/>
      <c r="P141" s="236"/>
    </row>
    <row r="142" spans="1:28" x14ac:dyDescent="0.25">
      <c r="F142" s="243"/>
      <c r="G142" s="243"/>
      <c r="P142" s="236"/>
    </row>
    <row r="143" spans="1:28" x14ac:dyDescent="0.25">
      <c r="A143" s="223">
        <v>1</v>
      </c>
      <c r="C143" s="223" t="s">
        <v>492</v>
      </c>
      <c r="D143" s="235">
        <v>39173</v>
      </c>
      <c r="E143" s="235">
        <v>39173</v>
      </c>
      <c r="F143" s="239">
        <f>(F$3-E143)/30</f>
        <v>152.16666666666666</v>
      </c>
      <c r="G143" s="239">
        <f>+F143/12</f>
        <v>12.680555555555555</v>
      </c>
      <c r="H143" s="225">
        <v>10500</v>
      </c>
      <c r="I143" s="225">
        <v>7262.51</v>
      </c>
      <c r="J143" s="225">
        <f>(+O143/12)*9</f>
        <v>525</v>
      </c>
      <c r="K143" s="225">
        <f>+I143+J143</f>
        <v>7787.51</v>
      </c>
      <c r="L143" s="225">
        <f>+H143-K143</f>
        <v>2712.49</v>
      </c>
      <c r="M143" s="223" t="s">
        <v>418</v>
      </c>
      <c r="N143" s="223">
        <v>15</v>
      </c>
      <c r="O143" s="225">
        <f>+H143/N143</f>
        <v>700</v>
      </c>
      <c r="P143" s="236"/>
      <c r="Q143" s="225">
        <f>+H143</f>
        <v>10500</v>
      </c>
      <c r="R143" s="223">
        <v>15</v>
      </c>
      <c r="S143" s="225">
        <f>+Q143/R143</f>
        <v>700</v>
      </c>
      <c r="T143" s="225">
        <f>+U143*9</f>
        <v>525</v>
      </c>
      <c r="U143" s="225">
        <f>+S143/12</f>
        <v>58.333333333333336</v>
      </c>
      <c r="V143" s="238">
        <f>+U143*F143</f>
        <v>8876.3888888888887</v>
      </c>
      <c r="W143" s="238">
        <f>+Q143-V143</f>
        <v>1623.6111111111113</v>
      </c>
      <c r="X143" s="225">
        <f>ROUND(+U143*6/30,2)</f>
        <v>11.67</v>
      </c>
      <c r="Y143" s="225">
        <f>ROUND(+U143*24/30,2)</f>
        <v>46.67</v>
      </c>
      <c r="Z143" s="238">
        <f>+V143-X143</f>
        <v>8864.7188888888886</v>
      </c>
      <c r="AA143" s="225">
        <f>+Q143-Z143</f>
        <v>1635.2811111111114</v>
      </c>
      <c r="AB143" s="238">
        <f>+AA143-X143</f>
        <v>1623.6111111111113</v>
      </c>
    </row>
    <row r="144" spans="1:28" x14ac:dyDescent="0.25">
      <c r="F144" s="243"/>
      <c r="G144" s="243"/>
      <c r="P144" s="236"/>
    </row>
    <row r="145" spans="1:31" x14ac:dyDescent="0.25">
      <c r="A145" t="s">
        <v>493</v>
      </c>
      <c r="F145" s="243"/>
      <c r="G145" s="243"/>
      <c r="P145" s="236"/>
    </row>
    <row r="146" spans="1:31" x14ac:dyDescent="0.25">
      <c r="F146" s="243"/>
      <c r="G146" s="243"/>
      <c r="P146" s="236"/>
    </row>
    <row r="147" spans="1:31" x14ac:dyDescent="0.25">
      <c r="A147" s="223">
        <v>4</v>
      </c>
      <c r="C147" t="s">
        <v>494</v>
      </c>
      <c r="D147" s="235">
        <v>39326</v>
      </c>
      <c r="E147" s="235">
        <v>39904</v>
      </c>
      <c r="F147" s="239">
        <f t="shared" ref="F147:F152" si="88">(F$3-E147)/30</f>
        <v>127.8</v>
      </c>
      <c r="G147" s="239">
        <f t="shared" ref="G147:G152" si="89">+F147/12</f>
        <v>10.65</v>
      </c>
      <c r="H147" s="225">
        <v>508997</v>
      </c>
      <c r="I147" s="225">
        <v>330848.02333333332</v>
      </c>
      <c r="J147" s="225">
        <f t="shared" ref="J147:J152" si="90">(+O147/12)*9</f>
        <v>25449.85</v>
      </c>
      <c r="K147" s="225">
        <f t="shared" ref="K147:K152" si="91">+I147+J147</f>
        <v>356297.87333333329</v>
      </c>
      <c r="L147" s="225">
        <f t="shared" ref="L147:L152" si="92">+H147-K147</f>
        <v>152699.12666666671</v>
      </c>
      <c r="M147" s="223" t="s">
        <v>418</v>
      </c>
      <c r="N147" s="223">
        <v>15</v>
      </c>
      <c r="O147" s="225">
        <f t="shared" ref="O147:O152" si="93">+H147/N147</f>
        <v>33933.133333333331</v>
      </c>
      <c r="P147" s="236"/>
      <c r="Q147" s="225">
        <f>+H147</f>
        <v>508997</v>
      </c>
      <c r="R147" s="240">
        <v>25</v>
      </c>
      <c r="S147" s="225">
        <f t="shared" ref="S147:S152" si="94">+Q147/R147</f>
        <v>20359.88</v>
      </c>
      <c r="T147" s="225">
        <f t="shared" ref="T147:T152" si="95">+U147*9</f>
        <v>15269.91</v>
      </c>
      <c r="U147" s="225">
        <f t="shared" ref="U147:U152" si="96">+S147/12</f>
        <v>1696.6566666666668</v>
      </c>
      <c r="V147" s="238">
        <f t="shared" ref="V147:V152" si="97">+U147*F147</f>
        <v>216832.72200000001</v>
      </c>
      <c r="W147" s="238">
        <f t="shared" ref="W147:W152" si="98">+Q147-V147</f>
        <v>292164.27799999999</v>
      </c>
      <c r="X147" s="225">
        <f t="shared" ref="X147:X152" si="99">ROUND(+U147*6/30,2)</f>
        <v>339.33</v>
      </c>
      <c r="Y147" s="225">
        <f t="shared" ref="Y147:Y152" si="100">ROUND(+U147*24/30,2)</f>
        <v>1357.33</v>
      </c>
      <c r="Z147" s="238">
        <f t="shared" ref="Z147:Z152" si="101">+V147-X147</f>
        <v>216493.39200000002</v>
      </c>
      <c r="AA147" s="225">
        <f t="shared" ref="AA147:AA152" si="102">+Q147-Z147</f>
        <v>292503.60800000001</v>
      </c>
      <c r="AB147" s="238">
        <f t="shared" ref="AB147:AB152" si="103">+AA147-X147</f>
        <v>292164.27799999999</v>
      </c>
    </row>
    <row r="148" spans="1:31" x14ac:dyDescent="0.25">
      <c r="A148" s="223">
        <v>32</v>
      </c>
      <c r="C148" t="s">
        <v>495</v>
      </c>
      <c r="D148" s="235">
        <v>42185</v>
      </c>
      <c r="E148" s="235">
        <v>42185</v>
      </c>
      <c r="F148" s="239">
        <f t="shared" si="88"/>
        <v>51.766666666666666</v>
      </c>
      <c r="G148" s="239">
        <f t="shared" si="89"/>
        <v>4.3138888888888891</v>
      </c>
      <c r="H148" s="225">
        <v>25000</v>
      </c>
      <c r="I148" s="225">
        <v>15000</v>
      </c>
      <c r="J148" s="225">
        <f t="shared" si="90"/>
        <v>3750</v>
      </c>
      <c r="K148" s="225">
        <f t="shared" si="91"/>
        <v>18750</v>
      </c>
      <c r="L148" s="225">
        <f t="shared" si="92"/>
        <v>6250</v>
      </c>
      <c r="M148" s="223" t="s">
        <v>418</v>
      </c>
      <c r="N148" s="223">
        <v>5</v>
      </c>
      <c r="O148" s="225">
        <f t="shared" si="93"/>
        <v>5000</v>
      </c>
      <c r="P148" s="236"/>
      <c r="Q148" s="225">
        <f>+H148</f>
        <v>25000</v>
      </c>
      <c r="R148" s="240">
        <v>25</v>
      </c>
      <c r="S148" s="225">
        <f t="shared" si="94"/>
        <v>1000</v>
      </c>
      <c r="T148" s="225">
        <f t="shared" si="95"/>
        <v>750</v>
      </c>
      <c r="U148" s="225">
        <f t="shared" si="96"/>
        <v>83.333333333333329</v>
      </c>
      <c r="V148" s="238">
        <f t="shared" si="97"/>
        <v>4313.8888888888887</v>
      </c>
      <c r="W148" s="238">
        <f t="shared" si="98"/>
        <v>20686.111111111109</v>
      </c>
      <c r="X148" s="225">
        <f t="shared" si="99"/>
        <v>16.670000000000002</v>
      </c>
      <c r="Y148" s="225">
        <f t="shared" si="100"/>
        <v>66.67</v>
      </c>
      <c r="Z148" s="238">
        <f t="shared" si="101"/>
        <v>4297.2188888888886</v>
      </c>
      <c r="AA148" s="225">
        <f t="shared" si="102"/>
        <v>20702.781111111111</v>
      </c>
      <c r="AB148" s="238">
        <f t="shared" si="103"/>
        <v>20686.111111111113</v>
      </c>
    </row>
    <row r="149" spans="1:31" x14ac:dyDescent="0.25">
      <c r="A149" s="223">
        <v>44</v>
      </c>
      <c r="C149" t="s">
        <v>495</v>
      </c>
      <c r="D149" s="235">
        <v>42562</v>
      </c>
      <c r="E149" s="235">
        <v>42551</v>
      </c>
      <c r="F149" s="239">
        <f t="shared" si="88"/>
        <v>39.56666666666667</v>
      </c>
      <c r="G149" s="239">
        <f t="shared" si="89"/>
        <v>3.2972222222222225</v>
      </c>
      <c r="H149" s="225">
        <v>34713.18</v>
      </c>
      <c r="I149" s="225">
        <v>17356.590000000004</v>
      </c>
      <c r="J149" s="225">
        <f t="shared" si="90"/>
        <v>5206.9769999999999</v>
      </c>
      <c r="K149" s="225">
        <f t="shared" si="91"/>
        <v>22563.567000000003</v>
      </c>
      <c r="L149" s="225">
        <f t="shared" si="92"/>
        <v>12149.612999999998</v>
      </c>
      <c r="M149" s="223" t="s">
        <v>418</v>
      </c>
      <c r="N149" s="223">
        <v>5</v>
      </c>
      <c r="O149" s="225">
        <f t="shared" si="93"/>
        <v>6942.6360000000004</v>
      </c>
      <c r="P149" s="236"/>
      <c r="Q149" s="225">
        <f>+H149</f>
        <v>34713.18</v>
      </c>
      <c r="R149" s="240">
        <v>25</v>
      </c>
      <c r="S149" s="225">
        <f t="shared" si="94"/>
        <v>1388.5272</v>
      </c>
      <c r="T149" s="225">
        <f t="shared" si="95"/>
        <v>1041.3953999999999</v>
      </c>
      <c r="U149" s="225">
        <f t="shared" si="96"/>
        <v>115.7106</v>
      </c>
      <c r="V149" s="238">
        <f t="shared" si="97"/>
        <v>4578.2827400000006</v>
      </c>
      <c r="W149" s="238">
        <f t="shared" si="98"/>
        <v>30134.897259999998</v>
      </c>
      <c r="X149" s="225">
        <f t="shared" si="99"/>
        <v>23.14</v>
      </c>
      <c r="Y149" s="225">
        <f t="shared" si="100"/>
        <v>92.57</v>
      </c>
      <c r="Z149" s="238">
        <f t="shared" si="101"/>
        <v>4555.1427400000002</v>
      </c>
      <c r="AA149" s="225">
        <f t="shared" si="102"/>
        <v>30158.037260000001</v>
      </c>
      <c r="AB149" s="238">
        <f t="shared" si="103"/>
        <v>30134.897260000002</v>
      </c>
    </row>
    <row r="150" spans="1:31" x14ac:dyDescent="0.25">
      <c r="C150" t="s">
        <v>496</v>
      </c>
      <c r="D150" s="235">
        <v>42916</v>
      </c>
      <c r="E150" s="235">
        <v>42916</v>
      </c>
      <c r="F150" s="239">
        <f t="shared" si="88"/>
        <v>27.4</v>
      </c>
      <c r="G150" s="239">
        <f t="shared" si="89"/>
        <v>2.2833333333333332</v>
      </c>
      <c r="H150" s="248">
        <v>377960.06</v>
      </c>
      <c r="I150" s="225">
        <v>37796.007333333335</v>
      </c>
      <c r="J150" s="225">
        <f t="shared" si="90"/>
        <v>18898.003000000001</v>
      </c>
      <c r="K150" s="225">
        <f t="shared" si="91"/>
        <v>56694.010333333339</v>
      </c>
      <c r="L150" s="225">
        <f t="shared" si="92"/>
        <v>321266.04966666666</v>
      </c>
      <c r="M150" s="223" t="s">
        <v>418</v>
      </c>
      <c r="N150" s="223">
        <v>15</v>
      </c>
      <c r="O150" s="225">
        <f t="shared" si="93"/>
        <v>25197.337333333333</v>
      </c>
      <c r="P150" s="236"/>
      <c r="Q150" s="225">
        <f t="shared" ref="Q150:Q151" si="104">+H150</f>
        <v>377960.06</v>
      </c>
      <c r="R150" s="240">
        <v>25</v>
      </c>
      <c r="S150" s="225">
        <f t="shared" si="94"/>
        <v>15118.402399999999</v>
      </c>
      <c r="T150" s="225">
        <f t="shared" si="95"/>
        <v>11338.801799999999</v>
      </c>
      <c r="U150" s="225">
        <f t="shared" si="96"/>
        <v>1259.8668666666665</v>
      </c>
      <c r="V150" s="238">
        <f t="shared" si="97"/>
        <v>34520.352146666657</v>
      </c>
      <c r="W150" s="238">
        <f t="shared" si="98"/>
        <v>343439.70785333333</v>
      </c>
      <c r="X150" s="225">
        <f t="shared" si="99"/>
        <v>251.97</v>
      </c>
      <c r="Y150" s="225">
        <f t="shared" si="100"/>
        <v>1007.89</v>
      </c>
      <c r="Z150" s="238">
        <f t="shared" si="101"/>
        <v>34268.382146666656</v>
      </c>
      <c r="AA150" s="225">
        <f t="shared" si="102"/>
        <v>343691.67785333336</v>
      </c>
      <c r="AB150" s="238">
        <f t="shared" si="103"/>
        <v>343439.70785333338</v>
      </c>
    </row>
    <row r="151" spans="1:31" x14ac:dyDescent="0.25">
      <c r="C151" t="s">
        <v>497</v>
      </c>
      <c r="D151" s="235">
        <v>42916</v>
      </c>
      <c r="E151" s="235">
        <v>42916</v>
      </c>
      <c r="F151" s="239">
        <f t="shared" si="88"/>
        <v>27.4</v>
      </c>
      <c r="G151" s="239">
        <f t="shared" si="89"/>
        <v>2.2833333333333332</v>
      </c>
      <c r="H151" s="248">
        <v>30000</v>
      </c>
      <c r="I151" s="225">
        <v>9000</v>
      </c>
      <c r="J151" s="225">
        <f t="shared" si="90"/>
        <v>4500</v>
      </c>
      <c r="K151" s="225">
        <f t="shared" si="91"/>
        <v>13500</v>
      </c>
      <c r="L151" s="225">
        <f t="shared" si="92"/>
        <v>16500</v>
      </c>
      <c r="M151" s="223" t="s">
        <v>418</v>
      </c>
      <c r="N151" s="223">
        <v>5</v>
      </c>
      <c r="O151" s="225">
        <f t="shared" si="93"/>
        <v>6000</v>
      </c>
      <c r="P151" s="236"/>
      <c r="Q151" s="225">
        <f t="shared" si="104"/>
        <v>30000</v>
      </c>
      <c r="R151" s="240">
        <v>25</v>
      </c>
      <c r="S151" s="225">
        <f t="shared" si="94"/>
        <v>1200</v>
      </c>
      <c r="T151" s="225">
        <f t="shared" si="95"/>
        <v>900</v>
      </c>
      <c r="U151" s="225">
        <f t="shared" si="96"/>
        <v>100</v>
      </c>
      <c r="V151" s="238">
        <f t="shared" si="97"/>
        <v>2740</v>
      </c>
      <c r="W151" s="238">
        <f t="shared" si="98"/>
        <v>27260</v>
      </c>
      <c r="X151" s="225">
        <f t="shared" si="99"/>
        <v>20</v>
      </c>
      <c r="Y151" s="225">
        <f t="shared" si="100"/>
        <v>80</v>
      </c>
      <c r="Z151" s="238">
        <f t="shared" si="101"/>
        <v>2720</v>
      </c>
      <c r="AA151" s="225">
        <f t="shared" si="102"/>
        <v>27280</v>
      </c>
      <c r="AB151" s="238">
        <f t="shared" si="103"/>
        <v>27260</v>
      </c>
    </row>
    <row r="152" spans="1:31" x14ac:dyDescent="0.25">
      <c r="C152" s="223" t="s">
        <v>498</v>
      </c>
      <c r="D152" s="235">
        <v>43190</v>
      </c>
      <c r="E152" s="235">
        <v>43190</v>
      </c>
      <c r="F152" s="239">
        <f t="shared" si="88"/>
        <v>18.266666666666666</v>
      </c>
      <c r="G152" s="239">
        <f t="shared" si="89"/>
        <v>1.5222222222222221</v>
      </c>
      <c r="H152" s="249">
        <v>11959.45</v>
      </c>
      <c r="I152" s="225">
        <v>1195.9450000000002</v>
      </c>
      <c r="J152" s="225">
        <f t="shared" si="90"/>
        <v>1793.9175000000002</v>
      </c>
      <c r="K152" s="225">
        <f t="shared" si="91"/>
        <v>2989.8625000000002</v>
      </c>
      <c r="L152" s="225">
        <f t="shared" si="92"/>
        <v>8969.5875000000015</v>
      </c>
      <c r="M152" s="223" t="s">
        <v>418</v>
      </c>
      <c r="N152" s="223">
        <v>5</v>
      </c>
      <c r="O152" s="225">
        <f t="shared" si="93"/>
        <v>2391.8900000000003</v>
      </c>
      <c r="P152" s="236"/>
      <c r="Q152" s="225">
        <f>+H152</f>
        <v>11959.45</v>
      </c>
      <c r="R152" s="240">
        <v>25</v>
      </c>
      <c r="S152" s="225">
        <f t="shared" si="94"/>
        <v>478.37800000000004</v>
      </c>
      <c r="T152" s="225">
        <f t="shared" si="95"/>
        <v>358.7835</v>
      </c>
      <c r="U152" s="225">
        <f t="shared" si="96"/>
        <v>39.864833333333337</v>
      </c>
      <c r="V152" s="238">
        <f t="shared" si="97"/>
        <v>728.19762222222221</v>
      </c>
      <c r="W152" s="238">
        <f t="shared" si="98"/>
        <v>11231.252377777779</v>
      </c>
      <c r="X152" s="225">
        <f t="shared" si="99"/>
        <v>7.97</v>
      </c>
      <c r="Y152" s="225">
        <f t="shared" si="100"/>
        <v>31.89</v>
      </c>
      <c r="Z152" s="238">
        <f t="shared" si="101"/>
        <v>720.22762222222218</v>
      </c>
      <c r="AA152" s="225">
        <f t="shared" si="102"/>
        <v>11239.222377777778</v>
      </c>
      <c r="AB152" s="238">
        <f t="shared" si="103"/>
        <v>11231.252377777779</v>
      </c>
    </row>
    <row r="153" spans="1:31" x14ac:dyDescent="0.25">
      <c r="D153" s="235"/>
      <c r="E153" s="235"/>
      <c r="F153" s="239"/>
      <c r="G153" s="239"/>
      <c r="O153" s="225"/>
      <c r="P153" s="236"/>
      <c r="S153" s="225"/>
      <c r="T153" s="225"/>
      <c r="U153" s="238"/>
      <c r="V153" s="238"/>
      <c r="W153" s="238"/>
    </row>
    <row r="154" spans="1:31" x14ac:dyDescent="0.25">
      <c r="C154"/>
      <c r="D154" s="235"/>
      <c r="E154" s="235"/>
      <c r="F154" s="239"/>
      <c r="G154" s="239"/>
      <c r="H154" s="241"/>
      <c r="I154" s="241"/>
      <c r="J154" s="241"/>
      <c r="K154" s="241"/>
      <c r="L154" s="241"/>
      <c r="O154" s="241"/>
      <c r="P154" s="236"/>
      <c r="Q154" s="246"/>
      <c r="S154" s="241"/>
      <c r="T154" s="241"/>
      <c r="U154" s="241"/>
      <c r="V154" s="241"/>
      <c r="W154" s="241"/>
      <c r="X154" s="247"/>
      <c r="Y154" s="247"/>
      <c r="Z154" s="247"/>
      <c r="AA154" s="247"/>
      <c r="AB154" s="247"/>
    </row>
    <row r="155" spans="1:31" x14ac:dyDescent="0.25">
      <c r="C155"/>
      <c r="D155" s="235"/>
      <c r="E155" s="235"/>
      <c r="F155" s="239"/>
      <c r="G155" s="239"/>
      <c r="H155" s="225">
        <f>SUM(H147:H154)</f>
        <v>988629.69</v>
      </c>
      <c r="I155" s="225">
        <f>SUM(I147:I154)</f>
        <v>411196.56566666666</v>
      </c>
      <c r="J155" s="225">
        <f>SUM(J147:J154)</f>
        <v>59598.747500000005</v>
      </c>
      <c r="K155" s="225">
        <f>SUM(K147:K154)</f>
        <v>470795.3131666666</v>
      </c>
      <c r="L155" s="225">
        <f>SUM(L147:L154)</f>
        <v>517834.3768333334</v>
      </c>
      <c r="O155" s="225">
        <f>SUM(O147:O154)</f>
        <v>79464.996666666659</v>
      </c>
      <c r="P155" s="236"/>
      <c r="Q155" s="225">
        <f>SUM(Q147:Q154)</f>
        <v>988629.69</v>
      </c>
      <c r="S155" s="225">
        <f>SUM(S147:S154)</f>
        <v>39545.187599999997</v>
      </c>
      <c r="T155" s="225">
        <f>SUM(T147:T154)</f>
        <v>29658.8907</v>
      </c>
      <c r="U155" s="225">
        <f>SUM(U147:U154)</f>
        <v>3295.4322999999999</v>
      </c>
      <c r="V155" s="225">
        <f>SUM(V147:V154)</f>
        <v>263713.4433977778</v>
      </c>
      <c r="W155" s="225">
        <f>SUM(W147:W154)</f>
        <v>724916.24660222232</v>
      </c>
      <c r="X155" s="225">
        <f t="shared" ref="X155:AB155" si="105">SUM(X147:X154)</f>
        <v>659.08</v>
      </c>
      <c r="Y155" s="225">
        <f t="shared" si="105"/>
        <v>2636.35</v>
      </c>
      <c r="Z155" s="225">
        <f t="shared" si="105"/>
        <v>263054.36339777778</v>
      </c>
      <c r="AA155" s="225">
        <f t="shared" si="105"/>
        <v>725575.32660222228</v>
      </c>
      <c r="AB155" s="225">
        <f t="shared" si="105"/>
        <v>724916.24660222232</v>
      </c>
    </row>
    <row r="156" spans="1:31" x14ac:dyDescent="0.25">
      <c r="P156" s="236"/>
    </row>
    <row r="157" spans="1:31" x14ac:dyDescent="0.25">
      <c r="C157" s="223" t="s">
        <v>388</v>
      </c>
      <c r="H157" s="225">
        <f>+H7+H9+H12+H13+H14+H15+H18+H56+H104+H108+H136+H139+H143+H155</f>
        <v>13759585.220000001</v>
      </c>
      <c r="I157" s="225">
        <f>+I7+I9+I12+I13+I14+I15+I18+I56+I104+I108+I136+I139+I143+I155</f>
        <v>3936924.7806451614</v>
      </c>
      <c r="J157" s="225">
        <f>+J7+J9+J12+J13+J14+J15+J18+J56+J104+J108+J136+J139+J143+J155</f>
        <v>397872.40687499993</v>
      </c>
      <c r="K157" s="225">
        <f>+K7+K9+K12+K13+K14+K15+K18+K56+K104+K108+K136+K139+K143+K155</f>
        <v>4315412.0350201614</v>
      </c>
      <c r="L157" s="225">
        <f>+L7+L9+L12+L13+L14+L15+L18+L56+L104+L108+L136+L139+L143+L155</f>
        <v>10370889.160291664</v>
      </c>
      <c r="O157" s="225">
        <f>+O7+O9+O12+O13+O14+O15+O18+O56+O104+O108+O136+O139+O143+O155</f>
        <v>530758.4985000001</v>
      </c>
      <c r="P157" s="236"/>
      <c r="Q157" s="225">
        <f>+Q7+Q9+Q12+Q13+Q14+Q15+Q18+Q56+Q104+Q108+Q136+Q139+Q143+Q155</f>
        <v>13759585.220000001</v>
      </c>
      <c r="S157" s="225">
        <f>+S7+S9+S12+S13+S14+S15+S18+S56+S104+S108+S136+S139+S143+S155</f>
        <v>340127.13836666668</v>
      </c>
      <c r="T157" s="225">
        <f>+T7+T9+T12+T13+T14+T15+T18+T56+T104+T108+T136+T139+T143+T155</f>
        <v>255095.35377499997</v>
      </c>
      <c r="U157" s="225">
        <f>+U7+U9+U12+U13+U14+U15+U18+U56+U104+U108+U136+U139+U143+U155</f>
        <v>28343.928197222216</v>
      </c>
      <c r="V157" s="225">
        <f>+V7+V9+V12+V13+V14+V15+V18+V56+V104+V108+V136+V139+V143+V155</f>
        <v>2847690.0223733531</v>
      </c>
      <c r="W157" s="225">
        <f>+W7+W9+W12+W13+W14+W15+W18+W56+W104+W108+W136+W139+W143+W155</f>
        <v>10911895.19762665</v>
      </c>
      <c r="X157" s="225">
        <f t="shared" ref="X157:AB157" si="106">+X7+X9+X12+X13+X14+X15+X18+X56+X104+X108+X136+X139+X143+X155</f>
        <v>5668.7999999999993</v>
      </c>
      <c r="Y157" s="225">
        <f t="shared" si="106"/>
        <v>22675.13</v>
      </c>
      <c r="Z157" s="225">
        <f t="shared" si="106"/>
        <v>2842021.2223733533</v>
      </c>
      <c r="AA157" s="225">
        <f t="shared" si="106"/>
        <v>10917563.997626647</v>
      </c>
      <c r="AB157" s="225">
        <f t="shared" si="106"/>
        <v>10911895.19762665</v>
      </c>
      <c r="AC157" s="225"/>
      <c r="AD157" s="225"/>
      <c r="AE157" s="225"/>
    </row>
    <row r="158" spans="1:31" x14ac:dyDescent="0.25">
      <c r="P158" s="236"/>
    </row>
    <row r="159" spans="1:31" x14ac:dyDescent="0.25">
      <c r="P159" s="236"/>
    </row>
    <row r="160" spans="1:31" x14ac:dyDescent="0.25">
      <c r="C160" s="223" t="s">
        <v>499</v>
      </c>
      <c r="P160" s="236"/>
    </row>
    <row r="161" spans="3:28" x14ac:dyDescent="0.25">
      <c r="C161" s="223">
        <v>2007</v>
      </c>
      <c r="H161" s="225">
        <f>+H5+H23+H24+H25+H26+H27+H28+H29+H47+H48+H49+H50+H51+H52+H53+H108+H143</f>
        <v>6562935.5299999993</v>
      </c>
      <c r="I161" s="225">
        <f>+I5+I23+I24+I25+I26+I27+I28+I29+I47+I48+I49+I50+I51+I52+I53+I108+I143</f>
        <v>2350872.2799999998</v>
      </c>
      <c r="J161" s="225">
        <f>+J5+J23+J24+J25+J26+J27+J28+J29+J47+J48+J49+J50+J51+J52+J53+J108+J143</f>
        <v>163085.88824999999</v>
      </c>
      <c r="K161" s="225">
        <f>+K5+K23+K24+K25+K26+K27+K28+K29+K47+K48+K49+K50+K51+K52+K53+K108+K143</f>
        <v>2513958.1682499996</v>
      </c>
      <c r="L161" s="225">
        <f>+L5+L23+L24+L25+L26+L27+L28+L29+L47+L48+L49+L50+L51+L52+L53+L108+L143</f>
        <v>4048977.3617500002</v>
      </c>
      <c r="O161" s="225">
        <f>+O5+O23+O24+O25+O26+O27+O28+O29+O47+O48+O49+O50+O51+O52+O53+O108+O143</f>
        <v>217447.85100000002</v>
      </c>
      <c r="P161" s="236"/>
      <c r="Q161" s="225">
        <f>+Q5+Q23+Q24+Q25+Q26+Q27+Q28+Q29+Q47+Q48+Q49+Q50+Q51+Q52+Q53+Q108+Q143</f>
        <v>6562935.5299999993</v>
      </c>
      <c r="S161" s="225">
        <f>+S5+S23+S24+S25+S26+S27+S28+S29+S47+S48+S49+S50+S51+S52+S53+S108+S143</f>
        <v>140682.04393333331</v>
      </c>
      <c r="T161" s="225">
        <f>+T5+T23+T24+T25+T26+T27+T28+T29+T47+T48+T49+T50+T51+T52+T53+T108+T143</f>
        <v>105511.53294999999</v>
      </c>
      <c r="U161" s="225">
        <f>+U5+U23+U24+U25+U26+U27+U28+U29+U47+U48+U49+U50+U51+U52+U53+U108+U143</f>
        <v>11723.503661111112</v>
      </c>
      <c r="V161" s="225">
        <f>+V5+V23+V24+V25+V26+V27+V28+V29+V47+V48+V49+V50+V51+V52+V53+V108+V143</f>
        <v>1697303.3445548187</v>
      </c>
      <c r="W161" s="225">
        <f>+W5+W23+W24+W25+W26+W27+W28+W29+W47+W48+W49+W50+W51+W52+W53+W108+W143</f>
        <v>4865632.185445182</v>
      </c>
      <c r="X161" s="225">
        <f t="shared" ref="X161:AB161" si="107">+X5+X23+X24+X25+X26+X27+X28+X29+X47+X48+X49+X50+X51+X52+X53+X108+X143</f>
        <v>2344.7200000000003</v>
      </c>
      <c r="Y161" s="225">
        <f t="shared" si="107"/>
        <v>9378.8000000000011</v>
      </c>
      <c r="Z161" s="225">
        <f t="shared" si="107"/>
        <v>1694958.6245548183</v>
      </c>
      <c r="AA161" s="225">
        <f t="shared" si="107"/>
        <v>4867976.9054451818</v>
      </c>
      <c r="AB161" s="225">
        <f t="shared" si="107"/>
        <v>4865632.185445182</v>
      </c>
    </row>
    <row r="162" spans="3:28" x14ac:dyDescent="0.25">
      <c r="C162" s="223">
        <v>2008</v>
      </c>
      <c r="H162" s="225">
        <f>+H32+H33</f>
        <v>145669</v>
      </c>
      <c r="I162" s="225">
        <f>+I32+I33</f>
        <v>46128.516666666663</v>
      </c>
      <c r="J162" s="225">
        <f>+J32+J33</f>
        <v>3641.7249999999999</v>
      </c>
      <c r="K162" s="225">
        <f>+K32+K33</f>
        <v>49770.241666666669</v>
      </c>
      <c r="L162" s="225">
        <f>+L32+L33</f>
        <v>95898.758333333331</v>
      </c>
      <c r="O162" s="225">
        <f>+O32+O33</f>
        <v>4855.6333333333332</v>
      </c>
      <c r="P162" s="236"/>
      <c r="Q162" s="225">
        <f>+Q32+Q33</f>
        <v>145669</v>
      </c>
      <c r="S162" s="225">
        <f>+S32+S33</f>
        <v>2913.3799999999997</v>
      </c>
      <c r="T162" s="225">
        <f>+T32+T33</f>
        <v>2185.0349999999999</v>
      </c>
      <c r="U162" s="225">
        <f>+U32+U33</f>
        <v>242.78166666666667</v>
      </c>
      <c r="V162" s="225">
        <f>+V32+V33</f>
        <v>32793.881273285122</v>
      </c>
      <c r="W162" s="225">
        <f>+W32+W33</f>
        <v>112875.11872671489</v>
      </c>
      <c r="X162" s="225">
        <f t="shared" ref="X162:AB162" si="108">+X32+X33</f>
        <v>48.56</v>
      </c>
      <c r="Y162" s="225">
        <f t="shared" si="108"/>
        <v>194.23</v>
      </c>
      <c r="Z162" s="225">
        <f t="shared" si="108"/>
        <v>32745.321273285117</v>
      </c>
      <c r="AA162" s="225">
        <f t="shared" si="108"/>
        <v>112923.67872671489</v>
      </c>
      <c r="AB162" s="225">
        <f t="shared" si="108"/>
        <v>112875.11872671489</v>
      </c>
    </row>
    <row r="163" spans="3:28" x14ac:dyDescent="0.25">
      <c r="C163" s="223">
        <v>2009</v>
      </c>
      <c r="H163" s="225">
        <f>+H6+H9+H35+H147</f>
        <v>863442.02</v>
      </c>
      <c r="I163" s="225">
        <f>+I6+I9+I35+I147</f>
        <v>499309.52333333332</v>
      </c>
      <c r="J163" s="225">
        <f>+J6+J9+J35+J147</f>
        <v>38194.843624999994</v>
      </c>
      <c r="K163" s="225">
        <f>+K6+K9+K35+K147</f>
        <v>537504.3669583333</v>
      </c>
      <c r="L163" s="225">
        <f>+L6+L9+L35+L147</f>
        <v>325937.65304166672</v>
      </c>
      <c r="M163" s="225"/>
      <c r="N163" s="225"/>
      <c r="O163" s="225">
        <f>+O6+O9+O35+O147</f>
        <v>50926.458166666664</v>
      </c>
      <c r="P163" s="236"/>
      <c r="Q163" s="225">
        <f>+Q6+Q9+Q35+Q147</f>
        <v>863442.02</v>
      </c>
      <c r="R163" s="225"/>
      <c r="S163" s="225">
        <f>+S6+S9+S35+S147</f>
        <v>36770.063900000001</v>
      </c>
      <c r="T163" s="225">
        <f>+T6+T9+T35+T147</f>
        <v>27577.547924999999</v>
      </c>
      <c r="U163" s="225">
        <f>+U6+U9+U35+U147</f>
        <v>3064.1719916666671</v>
      </c>
      <c r="V163" s="225">
        <f>+V6+V9+V35+V147</f>
        <v>392652.1721028419</v>
      </c>
      <c r="W163" s="225">
        <f>+W6+W9+W35+W147</f>
        <v>470789.84789715812</v>
      </c>
      <c r="X163" s="225">
        <f t="shared" ref="X163:AB163" si="109">+X6+X9+X35+X147</f>
        <v>612.81999999999994</v>
      </c>
      <c r="Y163" s="225">
        <f t="shared" si="109"/>
        <v>2451.35</v>
      </c>
      <c r="Z163" s="225">
        <f t="shared" si="109"/>
        <v>392039.35210284189</v>
      </c>
      <c r="AA163" s="225">
        <f t="shared" si="109"/>
        <v>471402.66789715813</v>
      </c>
      <c r="AB163" s="225">
        <f t="shared" si="109"/>
        <v>470789.84789715812</v>
      </c>
    </row>
    <row r="164" spans="3:28" x14ac:dyDescent="0.25">
      <c r="C164" s="223">
        <v>2010</v>
      </c>
      <c r="H164" s="225">
        <f>+H61+H62+H63+H64+H65</f>
        <v>1119048</v>
      </c>
      <c r="I164" s="225">
        <f>+I61+I62+I63+I64+I65</f>
        <v>322805.51</v>
      </c>
      <c r="J164" s="225">
        <f>+J61+J62+J63+J64+J65</f>
        <v>27976.2</v>
      </c>
      <c r="K164" s="225">
        <f>+K61+K62+K63+K64+K65</f>
        <v>350781.70999999996</v>
      </c>
      <c r="L164" s="225">
        <f>+L61+L62+L63+L64+L65</f>
        <v>768266.29</v>
      </c>
      <c r="O164" s="225">
        <f>+O61+O62+O63+O64+O65</f>
        <v>37301.600000000006</v>
      </c>
      <c r="P164" s="236"/>
      <c r="Q164" s="225">
        <f>+Q61+Q62+Q63+Q64+Q65</f>
        <v>1119048</v>
      </c>
      <c r="S164" s="225">
        <f>+S61+S62+S63+S64+S65</f>
        <v>22380.960000000003</v>
      </c>
      <c r="T164" s="225">
        <f>+T61+T62+T63+T64+T65</f>
        <v>16785.72</v>
      </c>
      <c r="U164" s="225">
        <f>+U61+U62+U63+U64+U65</f>
        <v>1865.08</v>
      </c>
      <c r="V164" s="225">
        <f>+V61+V62+V63+V64+V65</f>
        <v>213482.85855555555</v>
      </c>
      <c r="W164" s="225">
        <f>+W61+W62+W63+W64+W65</f>
        <v>905565.14144444442</v>
      </c>
      <c r="X164" s="225">
        <f t="shared" ref="X164:AB164" si="110">+X61+X62+X63+X64+X65</f>
        <v>373.01</v>
      </c>
      <c r="Y164" s="225">
        <f t="shared" si="110"/>
        <v>1492.0600000000002</v>
      </c>
      <c r="Z164" s="225">
        <f t="shared" si="110"/>
        <v>213109.84855555557</v>
      </c>
      <c r="AA164" s="225">
        <f t="shared" si="110"/>
        <v>905938.15144444443</v>
      </c>
      <c r="AB164" s="225">
        <f t="shared" si="110"/>
        <v>905565.14144444442</v>
      </c>
    </row>
    <row r="165" spans="3:28" x14ac:dyDescent="0.25">
      <c r="C165" s="223">
        <v>2011</v>
      </c>
      <c r="H165" s="225">
        <f>+H66</f>
        <v>376816.84</v>
      </c>
      <c r="I165" s="225">
        <f>+I66</f>
        <v>91064.062666666665</v>
      </c>
      <c r="J165" s="225">
        <f>+J66</f>
        <v>9420.4210000000021</v>
      </c>
      <c r="K165" s="225">
        <f>+K66</f>
        <v>100484.48366666667</v>
      </c>
      <c r="L165" s="225">
        <f>+L66</f>
        <v>276332.35633333336</v>
      </c>
      <c r="O165" s="225">
        <f>+O66</f>
        <v>12560.561333333335</v>
      </c>
      <c r="P165" s="236"/>
      <c r="Q165" s="225">
        <f>+Q66</f>
        <v>376816.84</v>
      </c>
      <c r="S165" s="225">
        <f>+S66</f>
        <v>7536.3368000000009</v>
      </c>
      <c r="T165" s="225">
        <f>+T66</f>
        <v>5652.2526000000007</v>
      </c>
      <c r="U165" s="225">
        <f>+U66</f>
        <v>628.02806666666675</v>
      </c>
      <c r="V165" s="225">
        <f>+V66</f>
        <v>61169.933693333347</v>
      </c>
      <c r="W165" s="225">
        <f>+W66</f>
        <v>315646.90630666667</v>
      </c>
      <c r="X165" s="225">
        <f t="shared" ref="X165:AB165" si="111">+X66</f>
        <v>125.61</v>
      </c>
      <c r="Y165" s="225">
        <f t="shared" si="111"/>
        <v>502.42</v>
      </c>
      <c r="Z165" s="225">
        <f t="shared" si="111"/>
        <v>61044.323693333346</v>
      </c>
      <c r="AA165" s="225">
        <f t="shared" si="111"/>
        <v>315772.51630666666</v>
      </c>
      <c r="AB165" s="225">
        <f t="shared" si="111"/>
        <v>315646.90630666667</v>
      </c>
    </row>
    <row r="166" spans="3:28" x14ac:dyDescent="0.25">
      <c r="C166" s="223">
        <v>2012</v>
      </c>
      <c r="H166" s="225">
        <f>+H12+H67+H113+H114</f>
        <v>414452.23000000004</v>
      </c>
      <c r="I166" s="225">
        <f>+I12+I67+I113+I114</f>
        <v>91857.86</v>
      </c>
      <c r="J166" s="225">
        <f>+J12+J67+J113+J114</f>
        <v>10478.411250000001</v>
      </c>
      <c r="K166" s="225">
        <f>+K12+K67+K113+K114</f>
        <v>102336.27124999999</v>
      </c>
      <c r="L166" s="225">
        <f>+L12+L67+L113+L114</f>
        <v>312115.95874999999</v>
      </c>
      <c r="O166" s="225">
        <f>+O12+O67+O113+O114</f>
        <v>14233.171</v>
      </c>
      <c r="P166" s="236"/>
      <c r="Q166" s="225">
        <f>+Q12+Q67+Q113+Q114</f>
        <v>414452.23000000004</v>
      </c>
      <c r="S166" s="225">
        <f>+S12+S67+S113+S114</f>
        <v>9042.7835333333333</v>
      </c>
      <c r="T166" s="225">
        <f>+T12+T67+T113+T114</f>
        <v>6782.0876499999986</v>
      </c>
      <c r="U166" s="225">
        <f>+U12+U67+U113+U114</f>
        <v>753.56529444444436</v>
      </c>
      <c r="V166" s="225">
        <f>+V12+V67+V113+V114</f>
        <v>66267.257109074068</v>
      </c>
      <c r="W166" s="225">
        <f>+W12+W67+W113+W114</f>
        <v>348184.97289092594</v>
      </c>
      <c r="X166" s="225">
        <f t="shared" ref="X166:AB166" si="112">+X12+X67+X113+X114</f>
        <v>150.72</v>
      </c>
      <c r="Y166" s="225">
        <f t="shared" si="112"/>
        <v>602.85</v>
      </c>
      <c r="Z166" s="225">
        <f t="shared" si="112"/>
        <v>66116.537109074066</v>
      </c>
      <c r="AA166" s="225">
        <f t="shared" si="112"/>
        <v>348335.69289092591</v>
      </c>
      <c r="AB166" s="225">
        <f t="shared" si="112"/>
        <v>348184.97289092594</v>
      </c>
    </row>
    <row r="167" spans="3:28" x14ac:dyDescent="0.25">
      <c r="C167" s="223">
        <v>2013</v>
      </c>
      <c r="H167" s="225">
        <f>+H37+H68+H69+H115</f>
        <v>1120452.03</v>
      </c>
      <c r="I167" s="225">
        <f>+I37+I68+I69+I115</f>
        <v>204957.00200000001</v>
      </c>
      <c r="J167" s="225">
        <f>+J37+J68+J69+J115</f>
        <v>28011.300750000002</v>
      </c>
      <c r="K167" s="225">
        <f>+K37+K68+K69+K115</f>
        <v>232968.30275</v>
      </c>
      <c r="L167" s="225">
        <f>+L37+L68+L69+L115</f>
        <v>887483.72725000011</v>
      </c>
      <c r="O167" s="225">
        <f>+O37+O68+O69+O115</f>
        <v>37348.401000000005</v>
      </c>
      <c r="P167" s="236"/>
      <c r="Q167" s="225">
        <f>+Q37+Q68+Q69+Q115</f>
        <v>1120452.03</v>
      </c>
      <c r="S167" s="225">
        <f>+S37+S68+S69+S115</f>
        <v>22495.452999999998</v>
      </c>
      <c r="T167" s="225">
        <f>+T37+T68+T69+T115</f>
        <v>16871.589749999999</v>
      </c>
      <c r="U167" s="225">
        <f>+U37+U68+U69+U115</f>
        <v>1874.6210833333334</v>
      </c>
      <c r="V167" s="225">
        <f>+V37+V68+V69+V115</f>
        <v>142569.31317399736</v>
      </c>
      <c r="W167" s="225">
        <f>+W37+W68+W69+W115</f>
        <v>977882.71682600258</v>
      </c>
      <c r="X167" s="225">
        <f t="shared" ref="X167:AB167" si="113">+X37+X68+X69+X115</f>
        <v>374.92</v>
      </c>
      <c r="Y167" s="225">
        <f t="shared" si="113"/>
        <v>1499.7</v>
      </c>
      <c r="Z167" s="225">
        <f t="shared" si="113"/>
        <v>142194.39317399735</v>
      </c>
      <c r="AA167" s="225">
        <f t="shared" si="113"/>
        <v>978257.63682600274</v>
      </c>
      <c r="AB167" s="225">
        <f t="shared" si="113"/>
        <v>977882.71682600258</v>
      </c>
    </row>
    <row r="168" spans="3:28" x14ac:dyDescent="0.25">
      <c r="C168" s="223">
        <v>2014</v>
      </c>
      <c r="H168" s="225">
        <f>+H70+H71+H72+H73+H116+H117+H118</f>
        <v>730509.08</v>
      </c>
      <c r="I168" s="225">
        <f>+I70+I71+I72+I73+I116+I117+I118</f>
        <v>110986.806</v>
      </c>
      <c r="J168" s="225">
        <f>+J70+J71+J72+J73+J116+J117+J118</f>
        <v>18778.681000000004</v>
      </c>
      <c r="K168" s="225">
        <f>+K70+K71+K72+K73+K116+K117+K118</f>
        <v>129765.48700000001</v>
      </c>
      <c r="L168" s="225">
        <f>+L70+L71+L72+L73+L116+L117+L118</f>
        <v>600743.59300000011</v>
      </c>
      <c r="O168" s="225">
        <f>+O70+O71+O72+O73+O116+O117+O118</f>
        <v>25038.241333333332</v>
      </c>
      <c r="P168" s="236"/>
      <c r="Q168" s="225">
        <f>+Q70+Q71+Q72+Q73+Q116+Q117+Q118</f>
        <v>730509.08</v>
      </c>
      <c r="S168" s="225">
        <f>+S70+S71+S72+S73+S116+S117+S118</f>
        <v>15435.708000000001</v>
      </c>
      <c r="T168" s="225">
        <f>+T70+T71+T72+T73+T116+T117+T118</f>
        <v>11576.780999999999</v>
      </c>
      <c r="U168" s="225">
        <f>+U70+U71+U72+U73+U116+U117+U118</f>
        <v>1286.3089999999997</v>
      </c>
      <c r="V168" s="225">
        <f>+V70+V71+V72+V73+V116+V117+V118</f>
        <v>81971.702908333333</v>
      </c>
      <c r="W168" s="225">
        <f>+W70+W71+W72+W73+W116+W117+W118</f>
        <v>648537.3770916668</v>
      </c>
      <c r="X168" s="225">
        <f t="shared" ref="X168:AB168" si="114">+X70+X71+X72+X73+X116+X117+X118</f>
        <v>257.27</v>
      </c>
      <c r="Y168" s="225">
        <f t="shared" si="114"/>
        <v>1029.04</v>
      </c>
      <c r="Z168" s="225">
        <f t="shared" si="114"/>
        <v>81714.432908333343</v>
      </c>
      <c r="AA168" s="225">
        <f t="shared" si="114"/>
        <v>648794.6470916667</v>
      </c>
      <c r="AB168" s="225">
        <f t="shared" si="114"/>
        <v>648537.3770916668</v>
      </c>
    </row>
    <row r="169" spans="3:28" x14ac:dyDescent="0.25">
      <c r="C169" s="223">
        <v>2015</v>
      </c>
      <c r="H169" s="225">
        <f>+H39+H74+H75+H76+H77+H78+H79+H80+H81+H82+H139+H148</f>
        <v>799242</v>
      </c>
      <c r="I169" s="225">
        <f>+I39+I74+I75+I76+I77+I78+I79+I80+I81+I82+I139+I148</f>
        <v>54926.509999999995</v>
      </c>
      <c r="J169" s="225">
        <f>+J39+J74+J75+J76+J77+J78+J79+J80+J81+J82+J139+J148</f>
        <v>23106.052499999998</v>
      </c>
      <c r="K169" s="225">
        <f>+K39+K74+K75+K76+K77+K78+K79+K80+K81+K82+K139+K148</f>
        <v>59131.909999999996</v>
      </c>
      <c r="L169" s="225">
        <f>+L39+L74+L75+L76+L77+L78+L79+L80+L81+L82+L139+L148</f>
        <v>740110.09</v>
      </c>
      <c r="O169" s="225">
        <f>+O39+O74+O75+O76+O77+O78+O79+O80+O81+O82+O139+O148</f>
        <v>30808.07</v>
      </c>
      <c r="P169" s="236"/>
      <c r="Q169" s="225">
        <f>+Q39+Q74+Q75+Q76+Q77+Q78+Q79+Q80+Q81+Q82+Q139+Q148</f>
        <v>799242</v>
      </c>
      <c r="S169" s="225">
        <f>+S39+S74+S75+S76+S77+S78+S79+S80+S81+S82+S139+S148</f>
        <v>16484.84</v>
      </c>
      <c r="T169" s="225">
        <f>+T39+T74+T75+T76+T77+T78+T79+T80+T81+T82+T139+T148</f>
        <v>12363.63</v>
      </c>
      <c r="U169" s="225">
        <f>+U39+U74+U75+U76+U77+U78+U79+U80+U81+U82+U139+U148</f>
        <v>1373.7366666666667</v>
      </c>
      <c r="V169" s="225">
        <f>+V39+V74+V75+V76+V77+V78+V79+V80+V81+V82+V139+V148</f>
        <v>28922.618772518079</v>
      </c>
      <c r="W169" s="225">
        <f>+W39+W74+W75+W76+W77+W78+W79+W80+W81+W82+W139+W148</f>
        <v>770319.38122748188</v>
      </c>
      <c r="X169" s="225">
        <f t="shared" ref="X169:AB169" si="115">+X39+X74+X75+X76+X77+X78+X79+X80+X81+X82+X139+X148</f>
        <v>274.75000000000006</v>
      </c>
      <c r="Y169" s="225">
        <f t="shared" si="115"/>
        <v>1099.0000000000002</v>
      </c>
      <c r="Z169" s="225">
        <f t="shared" si="115"/>
        <v>28647.868772518079</v>
      </c>
      <c r="AA169" s="225">
        <f t="shared" si="115"/>
        <v>770594.13122748188</v>
      </c>
      <c r="AB169" s="225">
        <f t="shared" si="115"/>
        <v>770319.38122748188</v>
      </c>
    </row>
    <row r="170" spans="3:28" x14ac:dyDescent="0.25">
      <c r="C170" s="223">
        <v>2016</v>
      </c>
      <c r="H170" s="225">
        <f>+H41+H42+H83+H84+H85+H86+H119+H120+H121+H122+H123+H149</f>
        <v>645645.51</v>
      </c>
      <c r="I170" s="225">
        <f>+I41+I42+I83+I84+I85+I86+I119+I120+I121+I122+I123+I149</f>
        <v>72809.417811827967</v>
      </c>
      <c r="J170" s="225">
        <f>+J41+J42+J83+J84+J85+J86+J119+J120+J121+J122+J123+J149</f>
        <v>21851.351750000002</v>
      </c>
      <c r="K170" s="225">
        <f>+K41+K42+K83+K84+K85+K86+K119+K120+K121+K122+K123+K149</f>
        <v>94660.769561827969</v>
      </c>
      <c r="L170" s="225">
        <f>+L41+L42+L83+L84+L85+L86+L119+L120+L121+L122+L123+L149</f>
        <v>1477700.71575</v>
      </c>
      <c r="O170" s="225">
        <f>+O41+O42+O83+O84+O85+O86+O119+O120+O121+O122+O123+O149</f>
        <v>29135.135666666669</v>
      </c>
      <c r="P170" s="236"/>
      <c r="Q170" s="225">
        <f>+Q41+Q42+Q83+Q84+Q85+Q86+Q119+Q120+Q121+Q122+Q123+Q149</f>
        <v>645645.51</v>
      </c>
      <c r="S170" s="225">
        <f>+S41+S42+S83+S84+S85+S86+S119+S120+S121+S122+S123+S149</f>
        <v>15800.880200000001</v>
      </c>
      <c r="T170" s="225">
        <f>+T41+T42+T83+T84+T85+T86+T119+T120+T121+T122+T123+T149</f>
        <v>11850.66015</v>
      </c>
      <c r="U170" s="225">
        <f>+U41+U42+U83+U84+U85+U86+U119+U120+U121+U122+U123+U149</f>
        <v>1316.7400166666666</v>
      </c>
      <c r="V170" s="225">
        <f>+V41+V42+V83+V84+V85+V86+V119+V120+V121+V122+V123+V149</f>
        <v>25255.949307373441</v>
      </c>
      <c r="W170" s="225">
        <f>+W41+W42+W83+W84+W85+W86+W119+W120+W121+W122+W123+W149</f>
        <v>620389.56069262675</v>
      </c>
      <c r="X170" s="225">
        <f t="shared" ref="X170:AB170" si="116">+X41+X42+X83+X84+X85+X86+X119+X120+X121+X122+X123+X149</f>
        <v>263.34999999999997</v>
      </c>
      <c r="Y170" s="225">
        <f t="shared" si="116"/>
        <v>1053.3699999999999</v>
      </c>
      <c r="Z170" s="225">
        <f t="shared" si="116"/>
        <v>24992.599307373443</v>
      </c>
      <c r="AA170" s="225">
        <f t="shared" si="116"/>
        <v>620652.91069262661</v>
      </c>
      <c r="AB170" s="225">
        <f t="shared" si="116"/>
        <v>620389.56069262675</v>
      </c>
    </row>
    <row r="171" spans="3:28" x14ac:dyDescent="0.25">
      <c r="C171" s="223">
        <v>2017</v>
      </c>
      <c r="H171" s="225">
        <f>+H124+H125+H126+H127+H87+H88+H89+H150+H151</f>
        <v>726408.35000000009</v>
      </c>
      <c r="I171" s="225">
        <f>+I124+I125+I126+I127+I87+I88+I89+I150+I151</f>
        <v>85358.145833333343</v>
      </c>
      <c r="J171" s="225">
        <f>+J124+J125+J126+J127+J87+J88+J89+J150+J151</f>
        <v>42689.124750000003</v>
      </c>
      <c r="K171" s="225">
        <f>+K124+K125+K126+K127+K87+K88+K89+K150+K151</f>
        <v>128047.27058333333</v>
      </c>
      <c r="L171" s="225">
        <f>+L124+L125+L126+L127+L87+L88+L89+L150+L151</f>
        <v>598361.07941666665</v>
      </c>
      <c r="O171" s="225">
        <f>+O124+O125+O126+O127+O87+O88+O89+O150+O151</f>
        <v>56918.832999999999</v>
      </c>
      <c r="P171" s="236"/>
      <c r="Q171" s="225">
        <f>+Q124+Q125+Q126+Q127+Q87+Q88+Q89+Q150+Q151</f>
        <v>726408.35000000009</v>
      </c>
      <c r="S171" s="225">
        <f>+S124+S125+S126+S127+S87+S88+S89+S150+S151</f>
        <v>40815.231400000004</v>
      </c>
      <c r="T171" s="225">
        <f>+T124+T125+T126+T127+T87+T88+T89+T150+T151</f>
        <v>30611.42355</v>
      </c>
      <c r="U171" s="225">
        <f>+U124+U125+U126+U127+U87+U88+U89+U150+U151</f>
        <v>3401.2692833333331</v>
      </c>
      <c r="V171" s="225">
        <f>+V124+V125+V126+V127+V87+V88+V89+V150+V151</f>
        <v>93194.778363333317</v>
      </c>
      <c r="W171" s="225">
        <f>+W124+W125+W126+W127+W87+W88+W89+W150+W151</f>
        <v>633213.57163666654</v>
      </c>
      <c r="X171" s="225">
        <f t="shared" ref="X171:AB171" si="117">+X124+X125+X126+X127+X87+X88+X89+X150+X151</f>
        <v>680.25</v>
      </c>
      <c r="Y171" s="225">
        <f t="shared" si="117"/>
        <v>2721.02</v>
      </c>
      <c r="Z171" s="225">
        <f t="shared" si="117"/>
        <v>92514.528363333317</v>
      </c>
      <c r="AA171" s="225">
        <f t="shared" si="117"/>
        <v>633893.82163666678</v>
      </c>
      <c r="AB171" s="225">
        <f t="shared" si="117"/>
        <v>633213.57163666666</v>
      </c>
    </row>
    <row r="172" spans="3:28" x14ac:dyDescent="0.25">
      <c r="C172" s="223">
        <v>2018</v>
      </c>
      <c r="H172" s="225">
        <f>+H13+H14+H15+H90+H91+H92+H93+H94+H95+H128+H129+H130+H152</f>
        <v>217182.12999999998</v>
      </c>
      <c r="I172" s="225">
        <f>+I13+I14+I15+I90+I91+I92+I93+I94+I95+I128+I129+I130+I152</f>
        <v>5849.146333333334</v>
      </c>
      <c r="J172" s="225">
        <f>+J13+J14+J15+J90+J91+J92+J93+J94+J95+J128+J129+J130+J152</f>
        <v>8773.7194999999992</v>
      </c>
      <c r="K172" s="225">
        <f>+K13+K14+K15+K90+K91+K92+K93+K94+K95+K128+K129+K130+K152</f>
        <v>14622.865833333333</v>
      </c>
      <c r="L172" s="225">
        <f>+L13+L14+L15+L90+L91+L92+L93+L94+L95+L128+L129+L130+L152</f>
        <v>202559.26416666663</v>
      </c>
      <c r="O172" s="225">
        <f>+O13+O14+O15+O90+O91+O92+O93+O94+O95+O128+O129+O130+O152</f>
        <v>11698.292666666668</v>
      </c>
      <c r="P172" s="236"/>
      <c r="Q172" s="225">
        <f>+Q13+Q14+Q15+Q90+Q91+Q92+Q93+Q94+Q95+Q128+Q129+Q130+Q152</f>
        <v>217182.12999999998</v>
      </c>
      <c r="S172" s="225">
        <f>+S13+S14+S15+S90+S91+S92+S93+S94+S95+S128+S129+S130+S152</f>
        <v>7541.6076000000003</v>
      </c>
      <c r="T172" s="225">
        <f>+T13+T14+T15+T90+T91+T92+T93+T94+T95+T128+T129+T130+T152</f>
        <v>5656.2057000000004</v>
      </c>
      <c r="U172" s="225">
        <f>+U13+U14+U15+U90+U91+U92+U93+U94+U95+U128+U129+U130+U152</f>
        <v>628.46730000000002</v>
      </c>
      <c r="V172" s="225">
        <f>+V13+V14+V15+V90+V91+V92+V93+V94+V95+V128+V129+V130+V152</f>
        <v>9694.5751977777763</v>
      </c>
      <c r="W172" s="225">
        <f>+W13+W14+W15+W90+W91+W92+W93+W94+W95+W128+W129+W130+W152</f>
        <v>207487.55480222221</v>
      </c>
      <c r="X172" s="225">
        <f t="shared" ref="X172:AB172" si="118">+X13+X14+X15+X90+X91+X92+X93+X94+X95+X128+X129+X130+X152</f>
        <v>125.69000000000001</v>
      </c>
      <c r="Y172" s="225">
        <f t="shared" si="118"/>
        <v>502.77000000000004</v>
      </c>
      <c r="Z172" s="225">
        <f t="shared" si="118"/>
        <v>9568.8851977777776</v>
      </c>
      <c r="AA172" s="225">
        <f t="shared" si="118"/>
        <v>207613.24480222221</v>
      </c>
      <c r="AB172" s="225">
        <f t="shared" si="118"/>
        <v>207487.55480222221</v>
      </c>
    </row>
    <row r="173" spans="3:28" x14ac:dyDescent="0.25">
      <c r="C173" s="223">
        <v>2019</v>
      </c>
      <c r="H173" s="225">
        <f>+H98+H99+H100+H131+H132+H133</f>
        <v>37782.5</v>
      </c>
      <c r="I173" s="225">
        <f>+I98+I99+I100+I131+I132+I133</f>
        <v>0</v>
      </c>
      <c r="J173" s="225">
        <f>+J98+J99+J100+J131+J132+J133</f>
        <v>1864.6875</v>
      </c>
      <c r="K173" s="225">
        <f>+K98+K99+K100+K131+K132+K133</f>
        <v>1380.1875</v>
      </c>
      <c r="L173" s="225">
        <f>+L98+L99+L100+L131+L132+L133</f>
        <v>36402.3125</v>
      </c>
      <c r="O173" s="225">
        <f>+O98+O99+O100+O131+O132+O133</f>
        <v>2486.25</v>
      </c>
      <c r="P173" s="236"/>
      <c r="Q173" s="225">
        <f>+Q98+Q99+Q100+Q131+Q132+Q133</f>
        <v>37782.5</v>
      </c>
      <c r="S173" s="225">
        <f>+S98+S99+S100+S131+S132+S133</f>
        <v>2227.85</v>
      </c>
      <c r="T173" s="225">
        <f>+T98+T99+T100+T131+T132+T133</f>
        <v>1670.8875</v>
      </c>
      <c r="U173" s="225">
        <f>+U98+U99+U100+U131+U132+U133</f>
        <v>185.65416666666667</v>
      </c>
      <c r="V173" s="225">
        <f>+V98+V99+V100+V131+V132+V133</f>
        <v>2411.6373611111112</v>
      </c>
      <c r="W173" s="225">
        <f>+W98+W99+W100+W131+W132+W133</f>
        <v>35370.862638888888</v>
      </c>
      <c r="X173" s="225">
        <f t="shared" ref="X173:AB173" si="119">+X98+X99+X100+X131+X132+X133</f>
        <v>37.130000000000003</v>
      </c>
      <c r="Y173" s="225">
        <f t="shared" si="119"/>
        <v>148.52000000000001</v>
      </c>
      <c r="Z173" s="225">
        <f t="shared" si="119"/>
        <v>2374.5073611111111</v>
      </c>
      <c r="AA173" s="225">
        <f t="shared" si="119"/>
        <v>35407.992638888885</v>
      </c>
      <c r="AB173" s="225">
        <f t="shared" si="119"/>
        <v>35370.862638888888</v>
      </c>
    </row>
    <row r="174" spans="3:28" x14ac:dyDescent="0.25">
      <c r="C174" s="223" t="s">
        <v>500</v>
      </c>
      <c r="H174" s="225">
        <f>+H18</f>
        <v>0</v>
      </c>
      <c r="I174" s="225">
        <f>+I18</f>
        <v>0</v>
      </c>
      <c r="J174" s="225">
        <f>+J18</f>
        <v>0</v>
      </c>
      <c r="K174" s="225">
        <f>+K18</f>
        <v>0</v>
      </c>
      <c r="L174" s="225">
        <f>+L18</f>
        <v>0</v>
      </c>
      <c r="O174" s="225">
        <f>+O18</f>
        <v>0</v>
      </c>
      <c r="P174" s="236"/>
      <c r="Q174" s="225">
        <f>+Q18</f>
        <v>0</v>
      </c>
      <c r="S174" s="225">
        <f>+S18</f>
        <v>0</v>
      </c>
      <c r="T174" s="225">
        <f>+T18</f>
        <v>0</v>
      </c>
      <c r="U174" s="225">
        <f>+U18</f>
        <v>0</v>
      </c>
      <c r="V174" s="225">
        <f>+V18</f>
        <v>0</v>
      </c>
      <c r="W174" s="225">
        <f>+W18</f>
        <v>0</v>
      </c>
      <c r="X174" s="225">
        <f t="shared" ref="X174:AB174" si="120">+X18</f>
        <v>0</v>
      </c>
      <c r="Y174" s="225">
        <f t="shared" si="120"/>
        <v>0</v>
      </c>
      <c r="Z174" s="225">
        <f t="shared" si="120"/>
        <v>0</v>
      </c>
      <c r="AA174" s="225">
        <f t="shared" si="120"/>
        <v>0</v>
      </c>
      <c r="AB174" s="225">
        <f t="shared" si="120"/>
        <v>0</v>
      </c>
    </row>
    <row r="175" spans="3:28" x14ac:dyDescent="0.25">
      <c r="O175" s="225"/>
      <c r="P175" s="236"/>
      <c r="S175" s="225"/>
      <c r="T175" s="225"/>
      <c r="U175" s="225"/>
      <c r="V175" s="225"/>
      <c r="W175" s="225"/>
      <c r="X175" s="225"/>
      <c r="Y175" s="225"/>
      <c r="Z175" s="225"/>
      <c r="AA175" s="225"/>
      <c r="AB175" s="225"/>
    </row>
    <row r="176" spans="3:28" x14ac:dyDescent="0.25">
      <c r="H176" s="225">
        <f>SUM(H161:H175)</f>
        <v>13759585.219999999</v>
      </c>
      <c r="I176" s="225">
        <f>SUM(I161:I175)</f>
        <v>3936924.7806451605</v>
      </c>
      <c r="J176" s="225">
        <f>SUM(J161:J175)</f>
        <v>397872.40687500004</v>
      </c>
      <c r="K176" s="225">
        <f>SUM(K161:K175)</f>
        <v>4315412.0350201614</v>
      </c>
      <c r="L176" s="225">
        <f>SUM(L161:L175)</f>
        <v>10370889.160291666</v>
      </c>
      <c r="O176" s="225">
        <f>SUM(O161:O175)</f>
        <v>530758.49849999987</v>
      </c>
      <c r="P176" s="236"/>
      <c r="Q176" s="225">
        <f>SUM(Q161:Q175)</f>
        <v>13759585.219999999</v>
      </c>
      <c r="S176" s="225">
        <f>SUM(S161:S175)</f>
        <v>340127.13836666662</v>
      </c>
      <c r="T176" s="225">
        <f>SUM(T161:T175)</f>
        <v>255095.353775</v>
      </c>
      <c r="U176" s="225">
        <f>SUM(U161:U175)</f>
        <v>28343.928197222227</v>
      </c>
      <c r="V176" s="225">
        <f>SUM(V161:V175)</f>
        <v>2847690.0223733522</v>
      </c>
      <c r="W176" s="225">
        <f>SUM(W161:W175)</f>
        <v>10911895.197626647</v>
      </c>
      <c r="X176" s="225">
        <f t="shared" ref="X176:AB176" si="121">SUM(X161:X175)</f>
        <v>5668.8000000000011</v>
      </c>
      <c r="Y176" s="225">
        <f t="shared" si="121"/>
        <v>22675.13</v>
      </c>
      <c r="Z176" s="225">
        <f t="shared" si="121"/>
        <v>2842021.2223733529</v>
      </c>
      <c r="AA176" s="225">
        <f t="shared" si="121"/>
        <v>10917563.997626649</v>
      </c>
      <c r="AB176" s="225">
        <f t="shared" si="121"/>
        <v>10911895.197626648</v>
      </c>
    </row>
    <row r="177" spans="1:28" x14ac:dyDescent="0.25">
      <c r="A177"/>
      <c r="B177"/>
      <c r="C177"/>
      <c r="D177"/>
      <c r="E177"/>
      <c r="F177"/>
      <c r="G177"/>
      <c r="H177" s="59">
        <f>+H157-H176</f>
        <v>0</v>
      </c>
      <c r="I177" s="59">
        <f>+I157-I176</f>
        <v>0</v>
      </c>
      <c r="J177" s="59">
        <f>+J157-J176</f>
        <v>0</v>
      </c>
      <c r="K177" s="59">
        <f>+K157-K176</f>
        <v>0</v>
      </c>
      <c r="L177" s="59">
        <f>+L157-L176</f>
        <v>0</v>
      </c>
      <c r="M177"/>
      <c r="N177"/>
      <c r="O177" s="59">
        <f>+O157-O176</f>
        <v>0</v>
      </c>
      <c r="P177" s="251"/>
      <c r="Q177" s="59">
        <f>+Q157-Q176</f>
        <v>0</v>
      </c>
      <c r="R177"/>
      <c r="S177" s="59">
        <f>+S157-S176</f>
        <v>0</v>
      </c>
      <c r="T177" s="59">
        <f>+T157-T176</f>
        <v>0</v>
      </c>
      <c r="U177" s="59">
        <f>+U157-U176</f>
        <v>0</v>
      </c>
      <c r="V177" s="59">
        <f>+V157-V176</f>
        <v>0</v>
      </c>
      <c r="W177" s="59">
        <f>+W157-W176</f>
        <v>0</v>
      </c>
      <c r="X177" s="59">
        <f t="shared" ref="X177:AB177" si="122">+X157-X176</f>
        <v>0</v>
      </c>
      <c r="Y177" s="59">
        <f t="shared" si="122"/>
        <v>0</v>
      </c>
      <c r="Z177" s="59">
        <f t="shared" si="122"/>
        <v>0</v>
      </c>
      <c r="AA177" s="59">
        <f t="shared" si="122"/>
        <v>0</v>
      </c>
      <c r="AB177" s="59">
        <f t="shared" si="122"/>
        <v>0</v>
      </c>
    </row>
    <row r="178" spans="1:28" hidden="1" outlineLevel="1" x14ac:dyDescent="0.25">
      <c r="A178" s="25" t="s">
        <v>501</v>
      </c>
      <c r="B178"/>
      <c r="C178"/>
      <c r="D178"/>
      <c r="E178"/>
      <c r="F178"/>
      <c r="G178"/>
      <c r="H178" s="59"/>
      <c r="I178" s="59"/>
      <c r="J178" s="59"/>
      <c r="K178" s="59"/>
      <c r="L178" s="59"/>
      <c r="M178"/>
      <c r="N178"/>
      <c r="O178" s="57"/>
      <c r="P178" s="251"/>
      <c r="Q178" s="59"/>
      <c r="R178"/>
      <c r="S178"/>
      <c r="T178" s="57"/>
      <c r="U178"/>
      <c r="V178"/>
      <c r="W178"/>
      <c r="X178"/>
      <c r="AB178" s="238"/>
    </row>
    <row r="179" spans="1:28" hidden="1" outlineLevel="1" x14ac:dyDescent="0.25">
      <c r="A179" t="s">
        <v>421</v>
      </c>
      <c r="F179" s="243"/>
      <c r="G179" s="243"/>
      <c r="P179" s="236"/>
    </row>
    <row r="180" spans="1:28" hidden="1" outlineLevel="1" x14ac:dyDescent="0.25">
      <c r="C180" s="223" t="s">
        <v>422</v>
      </c>
      <c r="D180" s="235">
        <v>43111</v>
      </c>
      <c r="E180" s="235">
        <v>43111</v>
      </c>
      <c r="F180" s="239">
        <f>(F$3-E180)/30</f>
        <v>20.9</v>
      </c>
      <c r="G180" s="239">
        <f>+F180/12</f>
        <v>1.7416666666666665</v>
      </c>
      <c r="H180" s="244">
        <v>1281.8399999999999</v>
      </c>
      <c r="I180" s="225">
        <v>320.45999999999998</v>
      </c>
      <c r="J180" s="225">
        <f>(+O180/12)*9</f>
        <v>480.68999999999994</v>
      </c>
      <c r="K180" s="225">
        <f>+I180+J180</f>
        <v>801.14999999999986</v>
      </c>
      <c r="L180" s="225">
        <f>+H180-K180</f>
        <v>480.69000000000005</v>
      </c>
      <c r="M180" s="223" t="s">
        <v>418</v>
      </c>
      <c r="N180" s="223">
        <v>2</v>
      </c>
      <c r="O180" s="225">
        <f>+H180/N180</f>
        <v>640.91999999999996</v>
      </c>
      <c r="P180" s="236"/>
      <c r="Q180" s="225">
        <f>+H180</f>
        <v>1281.8399999999999</v>
      </c>
      <c r="R180" s="223">
        <v>2</v>
      </c>
      <c r="S180" s="225">
        <f>+Q180/R180</f>
        <v>640.91999999999996</v>
      </c>
      <c r="T180" s="225">
        <f>+U180*9</f>
        <v>480.68999999999994</v>
      </c>
      <c r="U180" s="225">
        <f>+S180/12</f>
        <v>53.41</v>
      </c>
      <c r="V180" s="238">
        <f>+U180*F180</f>
        <v>1116.2689999999998</v>
      </c>
      <c r="W180" s="238">
        <f>+Q180-V180</f>
        <v>165.57100000000014</v>
      </c>
      <c r="X180" s="225">
        <f>ROUND(+U180*6/30,2)</f>
        <v>10.68</v>
      </c>
      <c r="Y180" s="225">
        <f>ROUND(+U180*24/30,2)</f>
        <v>42.73</v>
      </c>
      <c r="Z180" s="238">
        <f>+V180-X180</f>
        <v>1105.5889999999997</v>
      </c>
      <c r="AA180" s="225">
        <f>+Q180-Z180</f>
        <v>176.2510000000002</v>
      </c>
      <c r="AB180" s="238">
        <f>+AA180-X180</f>
        <v>165.5710000000002</v>
      </c>
    </row>
    <row r="181" spans="1:28" hidden="1" outlineLevel="1" x14ac:dyDescent="0.25">
      <c r="C181" s="223" t="s">
        <v>422</v>
      </c>
      <c r="D181" s="235">
        <v>43111</v>
      </c>
      <c r="E181" s="235">
        <v>43111</v>
      </c>
      <c r="F181" s="239">
        <f>(F$3-E181)/30</f>
        <v>20.9</v>
      </c>
      <c r="G181" s="239">
        <f>+F181/12</f>
        <v>1.7416666666666665</v>
      </c>
      <c r="H181" s="244">
        <v>1425.79</v>
      </c>
      <c r="I181" s="225">
        <v>356.44749999999999</v>
      </c>
      <c r="J181" s="225">
        <f>(+O181/12)*9</f>
        <v>534.67124999999999</v>
      </c>
      <c r="K181" s="225">
        <f>+I181+J181</f>
        <v>891.11874999999998</v>
      </c>
      <c r="L181" s="225">
        <f>+H181-K181</f>
        <v>534.67124999999999</v>
      </c>
      <c r="M181" s="223" t="s">
        <v>418</v>
      </c>
      <c r="N181" s="223">
        <v>2</v>
      </c>
      <c r="O181" s="225">
        <f>+H181/N181</f>
        <v>712.89499999999998</v>
      </c>
      <c r="P181" s="236"/>
      <c r="Q181" s="225">
        <f>+H181</f>
        <v>1425.79</v>
      </c>
      <c r="R181" s="223">
        <v>2</v>
      </c>
      <c r="S181" s="225">
        <f>+Q181/R181</f>
        <v>712.89499999999998</v>
      </c>
      <c r="T181" s="225">
        <f>+U181*9</f>
        <v>534.67124999999999</v>
      </c>
      <c r="U181" s="225">
        <f>+S181/12</f>
        <v>59.407916666666665</v>
      </c>
      <c r="V181" s="238">
        <f>+U181*F181</f>
        <v>1241.6254583333332</v>
      </c>
      <c r="W181" s="238">
        <f>+Q181-V181</f>
        <v>184.16454166666676</v>
      </c>
      <c r="X181" s="225">
        <f>ROUND(+U181*6/30,2)</f>
        <v>11.88</v>
      </c>
      <c r="Y181" s="225">
        <f>ROUND(+U181*24/30,2)</f>
        <v>47.53</v>
      </c>
      <c r="Z181" s="238">
        <f>+V181-X181</f>
        <v>1229.7454583333331</v>
      </c>
      <c r="AA181" s="225">
        <f>+Q181-Z181</f>
        <v>196.04454166666687</v>
      </c>
      <c r="AB181" s="238">
        <f>+AA181-X181</f>
        <v>184.16454166666688</v>
      </c>
    </row>
    <row r="182" spans="1:28" hidden="1" outlineLevel="1" x14ac:dyDescent="0.25">
      <c r="C182" s="223" t="s">
        <v>422</v>
      </c>
      <c r="D182" s="235">
        <v>43111</v>
      </c>
      <c r="E182" s="235">
        <v>43111</v>
      </c>
      <c r="F182" s="239">
        <f>(F$3-E182)/30</f>
        <v>20.9</v>
      </c>
      <c r="G182" s="239">
        <f>+F182/12</f>
        <v>1.7416666666666665</v>
      </c>
      <c r="H182" s="244">
        <v>1504.75</v>
      </c>
      <c r="I182" s="225">
        <v>376.1875</v>
      </c>
      <c r="J182" s="225">
        <f>(+O182/12)*9</f>
        <v>564.28125</v>
      </c>
      <c r="K182" s="225">
        <f>+I182+J182</f>
        <v>940.46875</v>
      </c>
      <c r="L182" s="225">
        <f>+H182-K182</f>
        <v>564.28125</v>
      </c>
      <c r="M182" s="223" t="s">
        <v>418</v>
      </c>
      <c r="N182" s="223">
        <v>2</v>
      </c>
      <c r="O182" s="225">
        <f>+H182/N182</f>
        <v>752.375</v>
      </c>
      <c r="P182" s="236"/>
      <c r="Q182" s="225">
        <f>+H182</f>
        <v>1504.75</v>
      </c>
      <c r="R182" s="223">
        <v>2</v>
      </c>
      <c r="S182" s="225">
        <f>+Q182/R182</f>
        <v>752.375</v>
      </c>
      <c r="T182" s="225">
        <f>+U182*9</f>
        <v>564.28125</v>
      </c>
      <c r="U182" s="225">
        <f>+S182/12</f>
        <v>62.697916666666664</v>
      </c>
      <c r="V182" s="238">
        <f>+U182*F182</f>
        <v>1310.3864583333332</v>
      </c>
      <c r="W182" s="238">
        <f>+Q182-V182</f>
        <v>194.36354166666683</v>
      </c>
      <c r="X182" s="225">
        <f>ROUND(+U182*6/30,2)</f>
        <v>12.54</v>
      </c>
      <c r="Y182" s="225">
        <f>ROUND(+U182*24/30,2)</f>
        <v>50.16</v>
      </c>
      <c r="Z182" s="238">
        <f>+V182-X182</f>
        <v>1297.8464583333332</v>
      </c>
      <c r="AA182" s="225">
        <f>+Q182-Z182</f>
        <v>206.9035416666668</v>
      </c>
      <c r="AB182" s="238">
        <f>+AA182-X182</f>
        <v>194.3635416666668</v>
      </c>
    </row>
    <row r="183" spans="1:28" hidden="1" outlineLevel="1" x14ac:dyDescent="0.25">
      <c r="A183"/>
      <c r="B183"/>
      <c r="C183"/>
      <c r="D183"/>
      <c r="E183"/>
      <c r="F183"/>
      <c r="G183"/>
      <c r="H183" s="59"/>
      <c r="I183" s="59"/>
      <c r="J183" s="59"/>
      <c r="K183" s="59"/>
      <c r="L183" s="59"/>
      <c r="M183"/>
      <c r="N183"/>
      <c r="O183"/>
      <c r="P183"/>
      <c r="Q183" s="59"/>
      <c r="R183"/>
      <c r="S183"/>
      <c r="T183"/>
      <c r="U183"/>
      <c r="V183"/>
      <c r="W183"/>
      <c r="X183"/>
    </row>
    <row r="184" spans="1:28" hidden="1" outlineLevel="1" x14ac:dyDescent="0.25">
      <c r="A184" s="25" t="s">
        <v>502</v>
      </c>
      <c r="B184"/>
      <c r="C184"/>
      <c r="D184"/>
      <c r="E184"/>
      <c r="F184"/>
      <c r="G184"/>
      <c r="H184" s="59"/>
      <c r="I184" s="59"/>
      <c r="J184" s="59"/>
      <c r="K184" s="59"/>
      <c r="L184" s="59"/>
      <c r="M184"/>
      <c r="N184"/>
      <c r="O184"/>
      <c r="P184"/>
      <c r="Q184" s="59"/>
      <c r="R184"/>
      <c r="S184"/>
      <c r="T184"/>
      <c r="U184"/>
      <c r="V184"/>
      <c r="W184"/>
      <c r="X184"/>
    </row>
    <row r="185" spans="1:28" ht="12.95" hidden="1" customHeight="1" outlineLevel="1" x14ac:dyDescent="0.25">
      <c r="A185">
        <v>37</v>
      </c>
      <c r="C185" s="223" t="s">
        <v>490</v>
      </c>
      <c r="D185" s="235">
        <v>42277</v>
      </c>
      <c r="E185" s="235">
        <v>42292</v>
      </c>
      <c r="F185" s="239">
        <f>(F$3-E185)/30</f>
        <v>48.2</v>
      </c>
      <c r="G185" s="239">
        <f>+F185/12</f>
        <v>4.0166666666666666</v>
      </c>
      <c r="H185" s="225">
        <v>72405.009999999995</v>
      </c>
      <c r="I185" s="225">
        <v>21721.501</v>
      </c>
      <c r="J185" s="225">
        <f>(+O185/12)*9</f>
        <v>5430.3757499999992</v>
      </c>
      <c r="K185" s="225">
        <f>+I185+J185</f>
        <v>27151.876749999999</v>
      </c>
      <c r="L185" s="225">
        <f>+H185-K185</f>
        <v>45253.133249999999</v>
      </c>
      <c r="M185" s="223" t="s">
        <v>418</v>
      </c>
      <c r="N185" s="223">
        <v>10</v>
      </c>
      <c r="O185" s="225">
        <f>+H185/N185</f>
        <v>7240.5009999999993</v>
      </c>
      <c r="P185" s="236"/>
      <c r="Q185" s="225">
        <f>+H185</f>
        <v>72405.009999999995</v>
      </c>
      <c r="R185" s="223">
        <v>10</v>
      </c>
      <c r="S185" s="225">
        <f>+Q185/R185</f>
        <v>7240.5009999999993</v>
      </c>
      <c r="T185" s="225">
        <f>+U185*9</f>
        <v>5430.3757499999992</v>
      </c>
      <c r="U185" s="225">
        <f>+S185/12</f>
        <v>603.37508333333324</v>
      </c>
      <c r="V185" s="238">
        <f>+U185*F185</f>
        <v>29082.679016666665</v>
      </c>
      <c r="W185" s="238">
        <f>+Q185-V185</f>
        <v>43322.330983333333</v>
      </c>
      <c r="X185" s="225">
        <f>ROUND(+U185*6/30,2)</f>
        <v>120.68</v>
      </c>
      <c r="Y185" s="225">
        <f>ROUND(+U185*24/30,2)</f>
        <v>482.7</v>
      </c>
      <c r="Z185" s="238">
        <f>+V185-X185</f>
        <v>28961.999016666665</v>
      </c>
      <c r="AA185" s="225">
        <f>+Q185-Z185</f>
        <v>43443.010983333326</v>
      </c>
      <c r="AB185" s="238">
        <f>+AA185-X185</f>
        <v>43322.330983333326</v>
      </c>
    </row>
    <row r="186" spans="1:28" collapsed="1" x14ac:dyDescent="0.25">
      <c r="A186"/>
      <c r="B186"/>
      <c r="C186"/>
      <c r="D186"/>
      <c r="E186"/>
      <c r="F186"/>
      <c r="G186"/>
      <c r="H186" s="59"/>
      <c r="I186" s="59"/>
      <c r="J186" s="59"/>
      <c r="K186" s="59"/>
      <c r="L186" s="59"/>
      <c r="M186"/>
      <c r="N186"/>
      <c r="O186"/>
      <c r="P186"/>
      <c r="Q186" s="59"/>
      <c r="R186"/>
      <c r="S186"/>
      <c r="T186"/>
      <c r="U186"/>
      <c r="V186"/>
      <c r="W186"/>
      <c r="X186"/>
    </row>
    <row r="187" spans="1:28" x14ac:dyDescent="0.25">
      <c r="A187"/>
      <c r="B187"/>
      <c r="C187"/>
      <c r="D187"/>
      <c r="E187"/>
      <c r="F187"/>
      <c r="G187"/>
      <c r="H187" s="59"/>
      <c r="I187" s="59"/>
      <c r="J187" s="59"/>
      <c r="K187" s="59"/>
      <c r="L187" s="59"/>
      <c r="M187"/>
      <c r="N187"/>
      <c r="O187"/>
      <c r="P187"/>
      <c r="Q187" s="59"/>
      <c r="R187"/>
      <c r="S187"/>
      <c r="T187"/>
      <c r="U187"/>
      <c r="V187"/>
      <c r="W187"/>
      <c r="X187"/>
    </row>
    <row r="188" spans="1:28" x14ac:dyDescent="0.25">
      <c r="A188"/>
      <c r="B188"/>
      <c r="C188"/>
      <c r="D188"/>
      <c r="E188"/>
      <c r="F188"/>
      <c r="G188"/>
      <c r="H188" s="59"/>
      <c r="I188" s="59"/>
      <c r="J188" s="59"/>
      <c r="K188" s="59"/>
      <c r="L188" s="59"/>
      <c r="M188"/>
      <c r="N188"/>
      <c r="O188"/>
      <c r="P188"/>
      <c r="Q188" s="59"/>
      <c r="R188"/>
      <c r="S188"/>
      <c r="T188"/>
      <c r="U188"/>
      <c r="V188"/>
      <c r="W188"/>
      <c r="X188"/>
    </row>
    <row r="189" spans="1:28" x14ac:dyDescent="0.25">
      <c r="A189"/>
      <c r="B189"/>
      <c r="C189"/>
      <c r="D189"/>
      <c r="E189"/>
      <c r="F189"/>
      <c r="G189"/>
      <c r="H189" s="59"/>
      <c r="I189" s="59"/>
      <c r="J189" s="59"/>
      <c r="K189" s="59"/>
      <c r="L189" s="59"/>
      <c r="M189"/>
      <c r="N189"/>
      <c r="O189"/>
      <c r="P189"/>
      <c r="Q189" s="59"/>
      <c r="R189"/>
      <c r="S189"/>
      <c r="T189"/>
      <c r="U189"/>
      <c r="V189"/>
      <c r="W189"/>
      <c r="X189"/>
    </row>
    <row r="195" spans="1:31" ht="21" x14ac:dyDescent="0.35">
      <c r="A195" s="272" t="s">
        <v>182</v>
      </c>
      <c r="B195" s="272"/>
    </row>
    <row r="196" spans="1:31" x14ac:dyDescent="0.25">
      <c r="A196" t="s">
        <v>416</v>
      </c>
      <c r="P196" s="236"/>
    </row>
    <row r="197" spans="1:31" x14ac:dyDescent="0.25">
      <c r="A197" t="s">
        <v>426</v>
      </c>
      <c r="F197" s="243"/>
      <c r="G197" s="243"/>
      <c r="P197" s="236"/>
    </row>
    <row r="198" spans="1:31" x14ac:dyDescent="0.25">
      <c r="A198"/>
      <c r="B198" t="s">
        <v>427</v>
      </c>
      <c r="F198" s="243"/>
      <c r="G198" s="243"/>
      <c r="P198" s="236"/>
    </row>
    <row r="199" spans="1:31" ht="26.25" x14ac:dyDescent="0.25">
      <c r="A199" s="234" t="s">
        <v>503</v>
      </c>
      <c r="C199" s="234" t="s">
        <v>504</v>
      </c>
      <c r="D199" s="235">
        <v>40816</v>
      </c>
      <c r="E199" s="235">
        <v>40816</v>
      </c>
      <c r="F199" s="239">
        <f>(F$3-E199)/30.42</f>
        <v>96.055226824457591</v>
      </c>
      <c r="G199" s="239">
        <f>+F199/12</f>
        <v>8.0046022353714665</v>
      </c>
      <c r="H199" s="225">
        <v>-57500</v>
      </c>
      <c r="I199" s="225">
        <v>-11992.503104682592</v>
      </c>
      <c r="J199" s="225">
        <f>(+O199/12)*9</f>
        <v>-1437.5</v>
      </c>
      <c r="K199" s="225">
        <f>+I199+J199</f>
        <v>-13430.003104682592</v>
      </c>
      <c r="L199" s="225">
        <f>+H199-K199</f>
        <v>-44069.99689531741</v>
      </c>
      <c r="M199" s="223" t="s">
        <v>418</v>
      </c>
      <c r="N199" s="223">
        <v>30</v>
      </c>
      <c r="O199" s="225">
        <f>+H199/N199</f>
        <v>-1916.6666666666667</v>
      </c>
      <c r="P199" s="236"/>
      <c r="Q199" s="225">
        <f>+H199</f>
        <v>-57500</v>
      </c>
      <c r="R199" s="240">
        <v>50</v>
      </c>
      <c r="S199" s="225">
        <f t="shared" ref="S199:S207" si="123">+Q199/R199</f>
        <v>-1150</v>
      </c>
      <c r="T199" s="225">
        <f t="shared" ref="T199:T207" si="124">+U199*9</f>
        <v>-862.5</v>
      </c>
      <c r="U199" s="225">
        <f t="shared" ref="U199:U207" si="125">+S199/12</f>
        <v>-95.833333333333329</v>
      </c>
      <c r="V199" s="238">
        <f t="shared" ref="V199:V207" si="126">+U199*F199</f>
        <v>-9205.2925706771857</v>
      </c>
      <c r="W199" s="238">
        <f t="shared" ref="W199:W207" si="127">+Q199-V199</f>
        <v>-48294.707429322814</v>
      </c>
      <c r="X199" s="225">
        <f t="shared" ref="X199:X207" si="128">ROUND(+U199*6/30,2)</f>
        <v>-19.170000000000002</v>
      </c>
      <c r="Y199" s="225">
        <f t="shared" ref="Y199:Y207" si="129">ROUND(+U199*24/30,2)</f>
        <v>-76.67</v>
      </c>
      <c r="Z199" s="238">
        <f t="shared" ref="Z199:Z207" si="130">+V199-X199</f>
        <v>-9186.1225706771856</v>
      </c>
      <c r="AA199" s="225">
        <f t="shared" ref="AA199:AA207" si="131">+Q199-Z199</f>
        <v>-48313.877429322813</v>
      </c>
      <c r="AB199" s="238">
        <f t="shared" ref="AB199:AB207" si="132">+AA199-X199</f>
        <v>-48294.707429322814</v>
      </c>
      <c r="AC199" s="238"/>
      <c r="AD199" s="238"/>
      <c r="AE199" s="238"/>
    </row>
    <row r="200" spans="1:31" ht="26.25" x14ac:dyDescent="0.25">
      <c r="A200" s="234" t="s">
        <v>503</v>
      </c>
      <c r="C200" s="234" t="s">
        <v>505</v>
      </c>
      <c r="D200" s="235">
        <v>41090</v>
      </c>
      <c r="E200" s="235">
        <v>41090</v>
      </c>
      <c r="F200" s="239">
        <f>(F$3-E200)/30.42</f>
        <v>87.047994740302428</v>
      </c>
      <c r="G200" s="239">
        <f>+F200/12</f>
        <v>7.2539995616918693</v>
      </c>
      <c r="H200" s="225">
        <v>-10000</v>
      </c>
      <c r="I200" s="225">
        <v>-1835.4518226313094</v>
      </c>
      <c r="J200" s="225">
        <f>(+O200/12)*9</f>
        <v>-249.99999999999997</v>
      </c>
      <c r="K200" s="225">
        <f>+I200+J200</f>
        <v>-2085.4518226313094</v>
      </c>
      <c r="L200" s="225">
        <f>+H200-K200</f>
        <v>-7914.5481773686906</v>
      </c>
      <c r="M200" s="223" t="s">
        <v>418</v>
      </c>
      <c r="N200" s="223">
        <v>30</v>
      </c>
      <c r="O200" s="225">
        <f>+H200/N200</f>
        <v>-333.33333333333331</v>
      </c>
      <c r="P200" s="236"/>
      <c r="Q200" s="225">
        <f>+H200</f>
        <v>-10000</v>
      </c>
      <c r="R200" s="240">
        <v>50</v>
      </c>
      <c r="S200" s="225">
        <f t="shared" si="123"/>
        <v>-200</v>
      </c>
      <c r="T200" s="225">
        <f t="shared" si="124"/>
        <v>-150</v>
      </c>
      <c r="U200" s="225">
        <f t="shared" si="125"/>
        <v>-16.666666666666668</v>
      </c>
      <c r="V200" s="238">
        <f t="shared" si="126"/>
        <v>-1450.7999123383738</v>
      </c>
      <c r="W200" s="238">
        <f t="shared" si="127"/>
        <v>-8549.2000876616257</v>
      </c>
      <c r="X200" s="225">
        <f t="shared" si="128"/>
        <v>-3.33</v>
      </c>
      <c r="Y200" s="225">
        <f t="shared" si="129"/>
        <v>-13.33</v>
      </c>
      <c r="Z200" s="238">
        <f t="shared" si="130"/>
        <v>-1447.4699123383739</v>
      </c>
      <c r="AA200" s="225">
        <f t="shared" si="131"/>
        <v>-8552.5300876616257</v>
      </c>
      <c r="AB200" s="238">
        <f t="shared" si="132"/>
        <v>-8549.2000876616257</v>
      </c>
      <c r="AC200" s="238"/>
      <c r="AD200" s="238"/>
      <c r="AE200" s="238"/>
    </row>
    <row r="201" spans="1:31" ht="26.25" x14ac:dyDescent="0.25">
      <c r="A201" s="234" t="s">
        <v>503</v>
      </c>
      <c r="C201" s="234" t="s">
        <v>506</v>
      </c>
      <c r="D201" s="235">
        <v>41455</v>
      </c>
      <c r="E201" s="235">
        <v>41455</v>
      </c>
      <c r="F201" s="239">
        <f>(F$3-E201)/30.42</f>
        <v>75.049309664694277</v>
      </c>
      <c r="G201" s="239">
        <f>+F201/12</f>
        <v>6.2541091387245231</v>
      </c>
      <c r="H201" s="225">
        <v>-20000</v>
      </c>
      <c r="I201" s="225">
        <v>-3004.3100299510552</v>
      </c>
      <c r="J201" s="225">
        <f>(+O201/12)*9</f>
        <v>-499.99999999999994</v>
      </c>
      <c r="K201" s="225">
        <f>+I201+J201</f>
        <v>-3504.3100299510552</v>
      </c>
      <c r="L201" s="225">
        <f>+H201-K201</f>
        <v>-16495.689970048945</v>
      </c>
      <c r="M201" s="223" t="s">
        <v>418</v>
      </c>
      <c r="N201" s="223">
        <v>30</v>
      </c>
      <c r="O201" s="225">
        <f>+H201/N201</f>
        <v>-666.66666666666663</v>
      </c>
      <c r="P201" s="236"/>
      <c r="Q201" s="225">
        <f>+H201</f>
        <v>-20000</v>
      </c>
      <c r="R201" s="240">
        <v>50</v>
      </c>
      <c r="S201" s="225">
        <f t="shared" si="123"/>
        <v>-400</v>
      </c>
      <c r="T201" s="225">
        <f t="shared" si="124"/>
        <v>-300</v>
      </c>
      <c r="U201" s="225">
        <f t="shared" si="125"/>
        <v>-33.333333333333336</v>
      </c>
      <c r="V201" s="238">
        <f t="shared" si="126"/>
        <v>-2501.6436554898096</v>
      </c>
      <c r="W201" s="238">
        <f t="shared" si="127"/>
        <v>-17498.35634451019</v>
      </c>
      <c r="X201" s="225">
        <f t="shared" si="128"/>
        <v>-6.67</v>
      </c>
      <c r="Y201" s="225">
        <f t="shared" si="129"/>
        <v>-26.67</v>
      </c>
      <c r="Z201" s="238">
        <f t="shared" si="130"/>
        <v>-2494.9736554898095</v>
      </c>
      <c r="AA201" s="225">
        <f t="shared" si="131"/>
        <v>-17505.026344510192</v>
      </c>
      <c r="AB201" s="238">
        <f t="shared" si="132"/>
        <v>-17498.356344510194</v>
      </c>
      <c r="AC201" s="238"/>
      <c r="AD201" s="238"/>
      <c r="AE201" s="238"/>
    </row>
    <row r="202" spans="1:31" ht="26.25" x14ac:dyDescent="0.25">
      <c r="A202" s="234" t="s">
        <v>503</v>
      </c>
      <c r="C202" s="234" t="s">
        <v>507</v>
      </c>
      <c r="D202" s="235">
        <v>41820</v>
      </c>
      <c r="E202" s="235">
        <v>41820</v>
      </c>
      <c r="F202" s="239">
        <f>(F$3-E202)/30.42</f>
        <v>63.050624589086127</v>
      </c>
      <c r="G202" s="239">
        <f>+F202/12</f>
        <v>5.2542187157571769</v>
      </c>
      <c r="H202" s="225">
        <v>-40000</v>
      </c>
      <c r="I202" s="225">
        <v>-6684.1989918912986</v>
      </c>
      <c r="J202" s="225">
        <f>(+O202/12)*9</f>
        <v>-999.99999999999989</v>
      </c>
      <c r="K202" s="225">
        <f>+I202+J202</f>
        <v>-7684.1989918912986</v>
      </c>
      <c r="L202" s="225">
        <f>+H202-K202</f>
        <v>-32315.801008108701</v>
      </c>
      <c r="M202" s="223" t="s">
        <v>418</v>
      </c>
      <c r="N202" s="223">
        <v>30</v>
      </c>
      <c r="O202" s="225">
        <f>+H202/N202</f>
        <v>-1333.3333333333333</v>
      </c>
      <c r="P202" s="236"/>
      <c r="Q202" s="225">
        <f>+H202</f>
        <v>-40000</v>
      </c>
      <c r="R202" s="240">
        <v>50</v>
      </c>
      <c r="S202" s="225">
        <f t="shared" si="123"/>
        <v>-800</v>
      </c>
      <c r="T202" s="225">
        <f t="shared" si="124"/>
        <v>-600</v>
      </c>
      <c r="U202" s="225">
        <f t="shared" si="125"/>
        <v>-66.666666666666671</v>
      </c>
      <c r="V202" s="238">
        <f t="shared" si="126"/>
        <v>-4203.3749726057422</v>
      </c>
      <c r="W202" s="238">
        <f t="shared" si="127"/>
        <v>-35796.625027394257</v>
      </c>
      <c r="X202" s="225">
        <f t="shared" si="128"/>
        <v>-13.33</v>
      </c>
      <c r="Y202" s="225">
        <f t="shared" si="129"/>
        <v>-53.33</v>
      </c>
      <c r="Z202" s="238">
        <f t="shared" si="130"/>
        <v>-4190.0449726057423</v>
      </c>
      <c r="AA202" s="225">
        <f t="shared" si="131"/>
        <v>-35809.955027394259</v>
      </c>
      <c r="AB202" s="238">
        <f t="shared" si="132"/>
        <v>-35796.625027394257</v>
      </c>
      <c r="AC202" s="238"/>
      <c r="AD202" s="238"/>
      <c r="AE202" s="238"/>
    </row>
    <row r="203" spans="1:31" ht="26.25" x14ac:dyDescent="0.25">
      <c r="A203" s="234" t="s">
        <v>503</v>
      </c>
      <c r="C203" s="234" t="s">
        <v>508</v>
      </c>
      <c r="D203" s="235">
        <v>42185</v>
      </c>
      <c r="E203" s="235">
        <v>42185</v>
      </c>
      <c r="F203" s="239">
        <f t="shared" ref="F203:F207" si="133">(F$3-E203)/30.42</f>
        <v>51.051939513477976</v>
      </c>
      <c r="G203" s="239">
        <f t="shared" ref="G203:G204" si="134">+F203/12</f>
        <v>4.2543282927898316</v>
      </c>
      <c r="H203" s="225">
        <v>-30000</v>
      </c>
      <c r="I203" s="225">
        <v>-3013.3683979837824</v>
      </c>
      <c r="J203" s="225">
        <f t="shared" ref="J203:J207" si="135">(+O203/12)*9</f>
        <v>-750</v>
      </c>
      <c r="K203" s="225">
        <f t="shared" ref="K203:K204" si="136">+I203+J203</f>
        <v>-3763.3683979837824</v>
      </c>
      <c r="L203" s="225">
        <f t="shared" ref="L203:L204" si="137">+H203-K203</f>
        <v>-26236.631602016219</v>
      </c>
      <c r="M203" s="223" t="s">
        <v>418</v>
      </c>
      <c r="N203" s="223">
        <v>30</v>
      </c>
      <c r="O203" s="225">
        <f t="shared" ref="O203:O204" si="138">+H203/N203</f>
        <v>-1000</v>
      </c>
      <c r="P203" s="236"/>
      <c r="Q203" s="225">
        <f t="shared" ref="Q203:Q204" si="139">+H203</f>
        <v>-30000</v>
      </c>
      <c r="R203" s="240">
        <v>50</v>
      </c>
      <c r="S203" s="225">
        <f t="shared" si="123"/>
        <v>-600</v>
      </c>
      <c r="T203" s="225">
        <f t="shared" si="124"/>
        <v>-450</v>
      </c>
      <c r="U203" s="225">
        <f t="shared" si="125"/>
        <v>-50</v>
      </c>
      <c r="V203" s="238">
        <f t="shared" si="126"/>
        <v>-2552.5969756738987</v>
      </c>
      <c r="W203" s="238">
        <f t="shared" si="127"/>
        <v>-27447.4030243261</v>
      </c>
      <c r="X203" s="225">
        <f t="shared" si="128"/>
        <v>-10</v>
      </c>
      <c r="Y203" s="225">
        <f t="shared" si="129"/>
        <v>-40</v>
      </c>
      <c r="Z203" s="238">
        <f t="shared" si="130"/>
        <v>-2542.5969756738987</v>
      </c>
      <c r="AA203" s="225">
        <f t="shared" si="131"/>
        <v>-27457.4030243261</v>
      </c>
      <c r="AB203" s="238">
        <f t="shared" si="132"/>
        <v>-27447.4030243261</v>
      </c>
      <c r="AC203" s="238"/>
      <c r="AD203" s="238"/>
      <c r="AE203" s="238"/>
    </row>
    <row r="204" spans="1:31" ht="26.25" x14ac:dyDescent="0.25">
      <c r="A204" s="234" t="s">
        <v>503</v>
      </c>
      <c r="C204" s="234" t="s">
        <v>509</v>
      </c>
      <c r="D204" s="235">
        <v>42735</v>
      </c>
      <c r="E204" s="235">
        <v>42551</v>
      </c>
      <c r="F204" s="239">
        <f t="shared" si="133"/>
        <v>39.020381328073633</v>
      </c>
      <c r="G204" s="239">
        <f t="shared" si="134"/>
        <v>3.2516984440061361</v>
      </c>
      <c r="H204" s="225">
        <v>-72500</v>
      </c>
      <c r="I204" s="225">
        <v>-4833.333333333333</v>
      </c>
      <c r="J204" s="225">
        <f t="shared" si="135"/>
        <v>-1812.5</v>
      </c>
      <c r="K204" s="225">
        <f t="shared" si="136"/>
        <v>-6645.833333333333</v>
      </c>
      <c r="L204" s="225">
        <f t="shared" si="137"/>
        <v>-65854.166666666672</v>
      </c>
      <c r="M204" s="223" t="s">
        <v>418</v>
      </c>
      <c r="N204" s="223">
        <v>30</v>
      </c>
      <c r="O204" s="225">
        <f t="shared" si="138"/>
        <v>-2416.6666666666665</v>
      </c>
      <c r="P204" s="236"/>
      <c r="Q204" s="225">
        <f t="shared" si="139"/>
        <v>-72500</v>
      </c>
      <c r="R204" s="240">
        <v>50</v>
      </c>
      <c r="S204" s="225">
        <f t="shared" si="123"/>
        <v>-1450</v>
      </c>
      <c r="T204" s="225">
        <f t="shared" si="124"/>
        <v>-1087.5</v>
      </c>
      <c r="U204" s="225">
        <f t="shared" si="125"/>
        <v>-120.83333333333333</v>
      </c>
      <c r="V204" s="238">
        <f t="shared" si="126"/>
        <v>-4714.9627438088974</v>
      </c>
      <c r="W204" s="238">
        <f t="shared" si="127"/>
        <v>-67785.037256191106</v>
      </c>
      <c r="X204" s="225">
        <f t="shared" si="128"/>
        <v>-24.17</v>
      </c>
      <c r="Y204" s="225">
        <f t="shared" si="129"/>
        <v>-96.67</v>
      </c>
      <c r="Z204" s="238">
        <f t="shared" si="130"/>
        <v>-4690.7927438088973</v>
      </c>
      <c r="AA204" s="225">
        <f t="shared" si="131"/>
        <v>-67809.207256191105</v>
      </c>
      <c r="AB204" s="238">
        <f t="shared" si="132"/>
        <v>-67785.037256191106</v>
      </c>
      <c r="AC204" s="238"/>
      <c r="AD204" s="238"/>
      <c r="AE204" s="238"/>
    </row>
    <row r="205" spans="1:31" ht="26.25" x14ac:dyDescent="0.25">
      <c r="A205" s="234" t="s">
        <v>503</v>
      </c>
      <c r="C205" s="234" t="s">
        <v>510</v>
      </c>
      <c r="D205" s="235">
        <v>43100</v>
      </c>
      <c r="E205" s="235">
        <v>42916</v>
      </c>
      <c r="F205" s="239">
        <f t="shared" si="133"/>
        <v>27.021696252465482</v>
      </c>
      <c r="G205" s="239">
        <f>+F205/12</f>
        <v>2.2518080210387903</v>
      </c>
      <c r="H205" s="225">
        <v>-35000</v>
      </c>
      <c r="I205" s="225">
        <v>-1750.0066666666667</v>
      </c>
      <c r="J205" s="225">
        <f t="shared" si="135"/>
        <v>-875</v>
      </c>
      <c r="K205" s="225">
        <f>+I205+J205</f>
        <v>-2625.0066666666667</v>
      </c>
      <c r="L205" s="225">
        <f>+H205-K205</f>
        <v>-32374.993333333332</v>
      </c>
      <c r="M205" s="223" t="s">
        <v>418</v>
      </c>
      <c r="N205" s="223">
        <v>30</v>
      </c>
      <c r="O205" s="225">
        <f>+H205/N205</f>
        <v>-1166.6666666666667</v>
      </c>
      <c r="P205" s="236"/>
      <c r="Q205" s="225">
        <f>+H205</f>
        <v>-35000</v>
      </c>
      <c r="R205" s="240">
        <v>50</v>
      </c>
      <c r="S205" s="225">
        <f t="shared" si="123"/>
        <v>-700</v>
      </c>
      <c r="T205" s="225">
        <f t="shared" si="124"/>
        <v>-525</v>
      </c>
      <c r="U205" s="225">
        <f t="shared" si="125"/>
        <v>-58.333333333333336</v>
      </c>
      <c r="V205" s="238">
        <f t="shared" si="126"/>
        <v>-1576.2656147271532</v>
      </c>
      <c r="W205" s="238">
        <f t="shared" si="127"/>
        <v>-33423.734385272845</v>
      </c>
      <c r="X205" s="225">
        <f t="shared" si="128"/>
        <v>-11.67</v>
      </c>
      <c r="Y205" s="225">
        <f t="shared" si="129"/>
        <v>-46.67</v>
      </c>
      <c r="Z205" s="238">
        <f t="shared" si="130"/>
        <v>-1564.5956147271531</v>
      </c>
      <c r="AA205" s="225">
        <f t="shared" si="131"/>
        <v>-33435.40438527285</v>
      </c>
      <c r="AB205" s="238">
        <f t="shared" si="132"/>
        <v>-33423.734385272852</v>
      </c>
      <c r="AC205" s="238"/>
      <c r="AD205" s="238"/>
      <c r="AE205" s="238"/>
    </row>
    <row r="206" spans="1:31" ht="26.25" x14ac:dyDescent="0.25">
      <c r="A206" s="234" t="s">
        <v>503</v>
      </c>
      <c r="C206" s="234" t="s">
        <v>511</v>
      </c>
      <c r="D206" s="235">
        <v>43465</v>
      </c>
      <c r="E206" s="235">
        <v>43281</v>
      </c>
      <c r="F206" s="239">
        <f t="shared" si="133"/>
        <v>15.023011176857329</v>
      </c>
      <c r="G206" s="239">
        <f>+F206/12</f>
        <v>1.2519175980714441</v>
      </c>
      <c r="H206" s="225">
        <v>-75000</v>
      </c>
      <c r="I206" s="225">
        <v>-1250</v>
      </c>
      <c r="J206" s="225">
        <f t="shared" si="135"/>
        <v>-1875</v>
      </c>
      <c r="K206" s="225">
        <f>+I206+J206</f>
        <v>-3125</v>
      </c>
      <c r="L206" s="225">
        <f>+H206-K206</f>
        <v>-71875</v>
      </c>
      <c r="M206" s="223" t="s">
        <v>418</v>
      </c>
      <c r="N206" s="223">
        <v>30</v>
      </c>
      <c r="O206" s="225">
        <f>+H206/N206</f>
        <v>-2500</v>
      </c>
      <c r="P206" s="236"/>
      <c r="Q206" s="225">
        <f>+H206</f>
        <v>-75000</v>
      </c>
      <c r="R206" s="240">
        <v>50</v>
      </c>
      <c r="S206" s="225">
        <f t="shared" si="123"/>
        <v>-1500</v>
      </c>
      <c r="T206" s="225">
        <f t="shared" si="124"/>
        <v>-1125</v>
      </c>
      <c r="U206" s="225">
        <f t="shared" si="125"/>
        <v>-125</v>
      </c>
      <c r="V206" s="238">
        <f t="shared" si="126"/>
        <v>-1877.8763971071662</v>
      </c>
      <c r="W206" s="238">
        <f t="shared" si="127"/>
        <v>-73122.12360289284</v>
      </c>
      <c r="X206" s="225">
        <f t="shared" si="128"/>
        <v>-25</v>
      </c>
      <c r="Y206" s="225">
        <f t="shared" si="129"/>
        <v>-100</v>
      </c>
      <c r="Z206" s="238">
        <f t="shared" si="130"/>
        <v>-1852.8763971071662</v>
      </c>
      <c r="AA206" s="225">
        <f t="shared" si="131"/>
        <v>-73147.12360289284</v>
      </c>
      <c r="AB206" s="238">
        <f t="shared" si="132"/>
        <v>-73122.12360289284</v>
      </c>
      <c r="AC206" s="238"/>
      <c r="AD206" s="238"/>
      <c r="AE206" s="238"/>
    </row>
    <row r="207" spans="1:31" ht="26.25" x14ac:dyDescent="0.25">
      <c r="A207" s="234" t="s">
        <v>503</v>
      </c>
      <c r="C207" s="234" t="s">
        <v>512</v>
      </c>
      <c r="D207" s="235">
        <v>43732</v>
      </c>
      <c r="E207" s="235">
        <v>43646</v>
      </c>
      <c r="F207" s="239">
        <f t="shared" si="133"/>
        <v>3.0243261012491782</v>
      </c>
      <c r="G207" s="239">
        <f>+F207/12</f>
        <v>0.25202717510409817</v>
      </c>
      <c r="H207" s="244">
        <v>-35000</v>
      </c>
      <c r="I207" s="225">
        <v>0</v>
      </c>
      <c r="J207" s="225">
        <f t="shared" si="135"/>
        <v>-875</v>
      </c>
      <c r="K207" s="225">
        <f>+I207+J207</f>
        <v>-875</v>
      </c>
      <c r="L207" s="225">
        <f>+H207-K207</f>
        <v>-34125</v>
      </c>
      <c r="M207" s="223" t="s">
        <v>418</v>
      </c>
      <c r="N207" s="223">
        <v>30</v>
      </c>
      <c r="O207" s="225">
        <f>+H207/N207</f>
        <v>-1166.6666666666667</v>
      </c>
      <c r="P207" s="236"/>
      <c r="Q207" s="225">
        <f>+H207</f>
        <v>-35000</v>
      </c>
      <c r="R207" s="240">
        <v>50</v>
      </c>
      <c r="S207" s="225">
        <f t="shared" si="123"/>
        <v>-700</v>
      </c>
      <c r="T207" s="225">
        <f t="shared" si="124"/>
        <v>-525</v>
      </c>
      <c r="U207" s="225">
        <f t="shared" si="125"/>
        <v>-58.333333333333336</v>
      </c>
      <c r="V207" s="238">
        <f t="shared" si="126"/>
        <v>-176.41902257286873</v>
      </c>
      <c r="W207" s="238">
        <f t="shared" si="127"/>
        <v>-34823.580977427133</v>
      </c>
      <c r="X207" s="225">
        <f t="shared" si="128"/>
        <v>-11.67</v>
      </c>
      <c r="Y207" s="225">
        <f t="shared" si="129"/>
        <v>-46.67</v>
      </c>
      <c r="Z207" s="238">
        <f t="shared" si="130"/>
        <v>-164.74902257286874</v>
      </c>
      <c r="AA207" s="225">
        <f t="shared" si="131"/>
        <v>-34835.250977427131</v>
      </c>
      <c r="AB207" s="238">
        <f t="shared" si="132"/>
        <v>-34823.580977427133</v>
      </c>
      <c r="AC207" s="238"/>
      <c r="AD207" s="238"/>
      <c r="AE207" s="238"/>
    </row>
    <row r="208" spans="1:31" x14ac:dyDescent="0.25">
      <c r="F208" s="243"/>
      <c r="G208" s="243"/>
      <c r="P208" s="236"/>
    </row>
    <row r="209" spans="1:31" x14ac:dyDescent="0.25">
      <c r="F209" s="243"/>
      <c r="G209" s="243"/>
      <c r="P209" s="236"/>
    </row>
    <row r="210" spans="1:31" x14ac:dyDescent="0.25">
      <c r="B210" t="s">
        <v>442</v>
      </c>
      <c r="D210" s="235"/>
      <c r="F210" s="243"/>
      <c r="G210" s="243"/>
      <c r="P210" s="236"/>
    </row>
    <row r="211" spans="1:31" x14ac:dyDescent="0.25">
      <c r="D211" s="235"/>
      <c r="E211" s="235"/>
      <c r="F211" s="243"/>
      <c r="G211" s="243"/>
      <c r="H211" s="241"/>
      <c r="I211" s="241"/>
      <c r="J211" s="241"/>
      <c r="K211" s="241"/>
      <c r="L211" s="241"/>
      <c r="O211" s="245"/>
      <c r="P211" s="236"/>
      <c r="Q211" s="246"/>
      <c r="S211" s="247"/>
      <c r="T211" s="247"/>
      <c r="U211" s="247"/>
      <c r="V211" s="247"/>
      <c r="W211" s="247"/>
      <c r="X211" s="247"/>
      <c r="Y211" s="247"/>
      <c r="Z211" s="247"/>
      <c r="AA211" s="247"/>
      <c r="AB211" s="247"/>
    </row>
    <row r="212" spans="1:31" x14ac:dyDescent="0.25">
      <c r="F212" s="243"/>
      <c r="G212" s="243"/>
      <c r="H212" s="225">
        <f>SUM(H199:H211)</f>
        <v>-375000</v>
      </c>
      <c r="I212" s="225">
        <f>SUM(I199:I211)</f>
        <v>-34363.172347140033</v>
      </c>
      <c r="J212" s="225">
        <f>SUM(J199:J211)</f>
        <v>-9375</v>
      </c>
      <c r="K212" s="225">
        <f>SUM(K199:K211)</f>
        <v>-43738.17234714004</v>
      </c>
      <c r="L212" s="225">
        <f>SUM(L199:L211)</f>
        <v>-331261.82765285997</v>
      </c>
      <c r="O212" s="225">
        <f>SUM(O199:O211)</f>
        <v>-12499.999999999998</v>
      </c>
      <c r="P212" s="236"/>
      <c r="Q212" s="225">
        <f>SUM(Q199:Q211)</f>
        <v>-375000</v>
      </c>
      <c r="S212" s="225">
        <f>SUM(S199:S211)</f>
        <v>-7500</v>
      </c>
      <c r="T212" s="225">
        <f>SUM(T199:T211)</f>
        <v>-5625</v>
      </c>
      <c r="U212" s="225">
        <f>SUM(U199:U211)</f>
        <v>-625</v>
      </c>
      <c r="V212" s="225">
        <f>SUM(V199:V211)</f>
        <v>-28259.231865001097</v>
      </c>
      <c r="W212" s="225">
        <f>SUM(W199:W211)</f>
        <v>-346740.76813499891</v>
      </c>
      <c r="X212" s="225">
        <f t="shared" ref="X212:AB212" si="140">SUM(X199:X211)</f>
        <v>-125.01</v>
      </c>
      <c r="Y212" s="225">
        <f t="shared" si="140"/>
        <v>-500.01000000000005</v>
      </c>
      <c r="Z212" s="225">
        <f t="shared" si="140"/>
        <v>-28134.221865001102</v>
      </c>
      <c r="AA212" s="225">
        <f t="shared" si="140"/>
        <v>-346865.77813499887</v>
      </c>
      <c r="AB212" s="225">
        <f t="shared" si="140"/>
        <v>-346740.76813499891</v>
      </c>
    </row>
    <row r="213" spans="1:31" x14ac:dyDescent="0.25">
      <c r="F213" s="243"/>
      <c r="G213" s="243"/>
      <c r="P213" s="236"/>
    </row>
    <row r="214" spans="1:31" x14ac:dyDescent="0.25">
      <c r="F214" s="243"/>
      <c r="G214" s="243"/>
      <c r="P214" s="236"/>
    </row>
    <row r="215" spans="1:31" x14ac:dyDescent="0.25">
      <c r="A215" t="s">
        <v>443</v>
      </c>
      <c r="F215" s="243"/>
      <c r="G215" s="243"/>
      <c r="P215" s="236"/>
    </row>
    <row r="216" spans="1:31" x14ac:dyDescent="0.25">
      <c r="F216" s="243"/>
      <c r="G216" s="243"/>
      <c r="P216" s="236"/>
    </row>
    <row r="217" spans="1:31" ht="26.25" x14ac:dyDescent="0.25">
      <c r="A217" s="234" t="s">
        <v>503</v>
      </c>
      <c r="C217" s="234" t="s">
        <v>513</v>
      </c>
      <c r="D217" s="235"/>
      <c r="E217" s="235">
        <v>39994</v>
      </c>
      <c r="F217" s="239">
        <f>(F$3-E217)/30</f>
        <v>124.8</v>
      </c>
      <c r="G217" s="239">
        <f>+F217/12</f>
        <v>10.4</v>
      </c>
      <c r="H217" s="225">
        <v>-15000</v>
      </c>
      <c r="I217" s="225">
        <v>-4806.9444444444434</v>
      </c>
      <c r="J217" s="225">
        <f t="shared" ref="J217:J237" si="141">(+O217/12)*9</f>
        <v>-375</v>
      </c>
      <c r="K217" s="225">
        <f>+I217+J217</f>
        <v>-5181.9444444444434</v>
      </c>
      <c r="L217" s="225">
        <f>+H217-K217</f>
        <v>-9818.0555555555566</v>
      </c>
      <c r="M217" s="223" t="s">
        <v>418</v>
      </c>
      <c r="N217" s="223">
        <v>30</v>
      </c>
      <c r="O217" s="225">
        <f>+H217/N217</f>
        <v>-500</v>
      </c>
      <c r="P217" s="236"/>
      <c r="Q217" s="225">
        <f>+H217</f>
        <v>-15000</v>
      </c>
      <c r="R217" s="240">
        <v>50</v>
      </c>
      <c r="S217" s="225">
        <f t="shared" ref="S217:S237" si="142">+Q217/R217</f>
        <v>-300</v>
      </c>
      <c r="T217" s="225">
        <f t="shared" ref="T217:T237" si="143">+U217*9</f>
        <v>-225</v>
      </c>
      <c r="U217" s="225">
        <f t="shared" ref="U217:U237" si="144">+S217/12</f>
        <v>-25</v>
      </c>
      <c r="V217" s="238">
        <f t="shared" ref="V217:V237" si="145">+U217*F217</f>
        <v>-3120</v>
      </c>
      <c r="W217" s="238">
        <f t="shared" ref="W217:W237" si="146">+Q217-V217</f>
        <v>-11880</v>
      </c>
      <c r="X217" s="225">
        <f t="shared" ref="X217:X237" si="147">ROUND(+U217*6/30,2)</f>
        <v>-5</v>
      </c>
      <c r="Y217" s="225">
        <f t="shared" ref="Y217:Y237" si="148">ROUND(+U217*24/30,2)</f>
        <v>-20</v>
      </c>
      <c r="Z217" s="238">
        <f t="shared" ref="Z217:Z237" si="149">+V217-X217</f>
        <v>-3115</v>
      </c>
      <c r="AA217" s="225">
        <f t="shared" ref="AA217:AA237" si="150">+Q217-Z217</f>
        <v>-11885</v>
      </c>
      <c r="AB217" s="238">
        <f t="shared" ref="AB217:AB237" si="151">+AA217-X217</f>
        <v>-11880</v>
      </c>
      <c r="AC217" s="238"/>
      <c r="AD217" s="238"/>
      <c r="AE217" s="238"/>
    </row>
    <row r="218" spans="1:31" ht="26.25" x14ac:dyDescent="0.25">
      <c r="A218" s="234" t="s">
        <v>503</v>
      </c>
      <c r="C218" s="234" t="s">
        <v>514</v>
      </c>
      <c r="D218" s="235">
        <v>39814</v>
      </c>
      <c r="E218" s="235">
        <v>39994</v>
      </c>
      <c r="F218" s="239">
        <f t="shared" ref="F218:F227" si="152">(F$3-E218)/30</f>
        <v>124.8</v>
      </c>
      <c r="G218" s="239">
        <f t="shared" ref="G218:G227" si="153">+F218/12</f>
        <v>10.4</v>
      </c>
      <c r="H218" s="225">
        <v>-65000</v>
      </c>
      <c r="I218" s="225">
        <v>-20830.092592592591</v>
      </c>
      <c r="J218" s="225">
        <f t="shared" si="141"/>
        <v>-1625</v>
      </c>
      <c r="K218" s="225">
        <f>+I218+J218</f>
        <v>-22455.092592592591</v>
      </c>
      <c r="L218" s="225">
        <f>+H218-K218</f>
        <v>-42544.907407407409</v>
      </c>
      <c r="M218" s="223" t="s">
        <v>418</v>
      </c>
      <c r="N218" s="223">
        <v>30</v>
      </c>
      <c r="O218" s="225">
        <f t="shared" ref="O218" si="154">+H218/N218</f>
        <v>-2166.6666666666665</v>
      </c>
      <c r="P218" s="236"/>
      <c r="Q218" s="225">
        <f t="shared" ref="Q218" si="155">+H218</f>
        <v>-65000</v>
      </c>
      <c r="R218" s="240">
        <v>50</v>
      </c>
      <c r="S218" s="225">
        <f t="shared" si="142"/>
        <v>-1300</v>
      </c>
      <c r="T218" s="225">
        <f t="shared" si="143"/>
        <v>-975</v>
      </c>
      <c r="U218" s="225">
        <f t="shared" si="144"/>
        <v>-108.33333333333333</v>
      </c>
      <c r="V218" s="238">
        <f t="shared" si="145"/>
        <v>-13520</v>
      </c>
      <c r="W218" s="238">
        <f t="shared" si="146"/>
        <v>-51480</v>
      </c>
      <c r="X218" s="225">
        <f t="shared" si="147"/>
        <v>-21.67</v>
      </c>
      <c r="Y218" s="225">
        <f t="shared" si="148"/>
        <v>-86.67</v>
      </c>
      <c r="Z218" s="238">
        <f t="shared" si="149"/>
        <v>-13498.33</v>
      </c>
      <c r="AA218" s="225">
        <f t="shared" si="150"/>
        <v>-51501.67</v>
      </c>
      <c r="AB218" s="238">
        <f t="shared" si="151"/>
        <v>-51480</v>
      </c>
      <c r="AC218" s="238"/>
      <c r="AD218" s="238"/>
      <c r="AE218" s="238"/>
    </row>
    <row r="219" spans="1:31" ht="26.25" x14ac:dyDescent="0.25">
      <c r="A219" s="234" t="s">
        <v>503</v>
      </c>
      <c r="C219" s="234" t="s">
        <v>515</v>
      </c>
      <c r="D219" s="235">
        <v>40359</v>
      </c>
      <c r="E219" s="235">
        <v>40359</v>
      </c>
      <c r="F219" s="239">
        <f t="shared" si="152"/>
        <v>112.63333333333334</v>
      </c>
      <c r="G219" s="239">
        <f t="shared" si="153"/>
        <v>9.3861111111111111</v>
      </c>
      <c r="H219" s="225">
        <v>-8500</v>
      </c>
      <c r="I219" s="225">
        <v>-2436.666666666667</v>
      </c>
      <c r="J219" s="225">
        <f t="shared" si="141"/>
        <v>-212.5</v>
      </c>
      <c r="K219" s="225">
        <f>+I219+J219</f>
        <v>-2649.166666666667</v>
      </c>
      <c r="L219" s="225">
        <f>+H219-K219</f>
        <v>-5850.833333333333</v>
      </c>
      <c r="M219" s="223" t="s">
        <v>418</v>
      </c>
      <c r="N219" s="223">
        <v>30</v>
      </c>
      <c r="O219" s="225">
        <f>+H219/N219</f>
        <v>-283.33333333333331</v>
      </c>
      <c r="P219" s="236"/>
      <c r="Q219" s="225">
        <f>+H219</f>
        <v>-8500</v>
      </c>
      <c r="R219" s="240">
        <v>50</v>
      </c>
      <c r="S219" s="225">
        <f t="shared" si="142"/>
        <v>-170</v>
      </c>
      <c r="T219" s="225">
        <f t="shared" si="143"/>
        <v>-127.5</v>
      </c>
      <c r="U219" s="225">
        <f t="shared" si="144"/>
        <v>-14.166666666666666</v>
      </c>
      <c r="V219" s="238">
        <f t="shared" si="145"/>
        <v>-1595.6388888888889</v>
      </c>
      <c r="W219" s="238">
        <f t="shared" si="146"/>
        <v>-6904.3611111111113</v>
      </c>
      <c r="X219" s="225">
        <f t="shared" si="147"/>
        <v>-2.83</v>
      </c>
      <c r="Y219" s="225">
        <f t="shared" si="148"/>
        <v>-11.33</v>
      </c>
      <c r="Z219" s="238">
        <f t="shared" si="149"/>
        <v>-1592.808888888889</v>
      </c>
      <c r="AA219" s="225">
        <f t="shared" si="150"/>
        <v>-6907.1911111111112</v>
      </c>
      <c r="AB219" s="238">
        <f t="shared" si="151"/>
        <v>-6904.3611111111113</v>
      </c>
      <c r="AC219" s="238"/>
      <c r="AD219" s="238"/>
      <c r="AE219" s="238"/>
    </row>
    <row r="220" spans="1:31" ht="26.25" x14ac:dyDescent="0.25">
      <c r="A220" s="234" t="s">
        <v>503</v>
      </c>
      <c r="C220" s="234" t="s">
        <v>516</v>
      </c>
      <c r="D220" s="235">
        <v>40359</v>
      </c>
      <c r="E220" s="235">
        <v>40359</v>
      </c>
      <c r="F220" s="239">
        <f t="shared" si="152"/>
        <v>112.63333333333334</v>
      </c>
      <c r="G220" s="239">
        <f t="shared" si="153"/>
        <v>9.3861111111111111</v>
      </c>
      <c r="H220" s="225">
        <v>-459500</v>
      </c>
      <c r="I220" s="225">
        <v>-131723.33333333334</v>
      </c>
      <c r="J220" s="225">
        <f t="shared" si="141"/>
        <v>-11487.5</v>
      </c>
      <c r="K220" s="225">
        <f t="shared" ref="K220:K221" si="156">+I220+J220</f>
        <v>-143210.83333333334</v>
      </c>
      <c r="L220" s="225">
        <f t="shared" ref="L220:L221" si="157">+H220-K220</f>
        <v>-316289.16666666663</v>
      </c>
      <c r="M220" s="223" t="s">
        <v>418</v>
      </c>
      <c r="N220" s="223">
        <v>30</v>
      </c>
      <c r="O220" s="225">
        <f t="shared" ref="O220:O221" si="158">+H220/N220</f>
        <v>-15316.666666666666</v>
      </c>
      <c r="P220" s="236"/>
      <c r="Q220" s="225">
        <f t="shared" ref="Q220:Q221" si="159">+H220</f>
        <v>-459500</v>
      </c>
      <c r="R220" s="240">
        <v>50</v>
      </c>
      <c r="S220" s="225">
        <f t="shared" si="142"/>
        <v>-9190</v>
      </c>
      <c r="T220" s="225">
        <f t="shared" si="143"/>
        <v>-6892.5</v>
      </c>
      <c r="U220" s="225">
        <f t="shared" si="144"/>
        <v>-765.83333333333337</v>
      </c>
      <c r="V220" s="238">
        <f t="shared" si="145"/>
        <v>-86258.361111111124</v>
      </c>
      <c r="W220" s="238">
        <f t="shared" si="146"/>
        <v>-373241.63888888888</v>
      </c>
      <c r="X220" s="225">
        <f t="shared" si="147"/>
        <v>-153.16999999999999</v>
      </c>
      <c r="Y220" s="225">
        <f t="shared" si="148"/>
        <v>-612.66999999999996</v>
      </c>
      <c r="Z220" s="238">
        <f t="shared" si="149"/>
        <v>-86105.191111111126</v>
      </c>
      <c r="AA220" s="225">
        <f t="shared" si="150"/>
        <v>-373394.80888888886</v>
      </c>
      <c r="AB220" s="238">
        <f t="shared" si="151"/>
        <v>-373241.63888888888</v>
      </c>
      <c r="AC220" s="238"/>
      <c r="AD220" s="238"/>
      <c r="AE220" s="238"/>
    </row>
    <row r="221" spans="1:31" ht="26.25" x14ac:dyDescent="0.25">
      <c r="A221" s="234" t="s">
        <v>503</v>
      </c>
      <c r="C221" s="234" t="s">
        <v>517</v>
      </c>
      <c r="D221" s="235">
        <v>40816</v>
      </c>
      <c r="E221" s="235">
        <v>40816</v>
      </c>
      <c r="F221" s="239">
        <f t="shared" si="152"/>
        <v>97.4</v>
      </c>
      <c r="G221" s="239">
        <f t="shared" si="153"/>
        <v>8.1166666666666671</v>
      </c>
      <c r="H221" s="225">
        <v>-324500</v>
      </c>
      <c r="I221" s="225">
        <v>-79292.175925925927</v>
      </c>
      <c r="J221" s="225">
        <f t="shared" si="141"/>
        <v>-8112.4999999999991</v>
      </c>
      <c r="K221" s="225">
        <f t="shared" si="156"/>
        <v>-87404.675925925927</v>
      </c>
      <c r="L221" s="225">
        <f t="shared" si="157"/>
        <v>-237095.32407407407</v>
      </c>
      <c r="M221" s="223" t="s">
        <v>418</v>
      </c>
      <c r="N221" s="223">
        <v>30</v>
      </c>
      <c r="O221" s="225">
        <f t="shared" si="158"/>
        <v>-10816.666666666666</v>
      </c>
      <c r="P221" s="236"/>
      <c r="Q221" s="225">
        <f t="shared" si="159"/>
        <v>-324500</v>
      </c>
      <c r="R221" s="240">
        <v>50</v>
      </c>
      <c r="S221" s="225">
        <f t="shared" si="142"/>
        <v>-6490</v>
      </c>
      <c r="T221" s="225">
        <f t="shared" si="143"/>
        <v>-4867.5</v>
      </c>
      <c r="U221" s="225">
        <f t="shared" si="144"/>
        <v>-540.83333333333337</v>
      </c>
      <c r="V221" s="238">
        <f t="shared" si="145"/>
        <v>-52677.166666666672</v>
      </c>
      <c r="W221" s="238">
        <f t="shared" si="146"/>
        <v>-271822.83333333331</v>
      </c>
      <c r="X221" s="225">
        <f t="shared" si="147"/>
        <v>-108.17</v>
      </c>
      <c r="Y221" s="225">
        <f t="shared" si="148"/>
        <v>-432.67</v>
      </c>
      <c r="Z221" s="238">
        <f t="shared" si="149"/>
        <v>-52568.996666666673</v>
      </c>
      <c r="AA221" s="225">
        <f t="shared" si="150"/>
        <v>-271931.0033333333</v>
      </c>
      <c r="AB221" s="238">
        <f t="shared" si="151"/>
        <v>-271822.83333333331</v>
      </c>
      <c r="AC221" s="238"/>
      <c r="AD221" s="238"/>
      <c r="AE221" s="238"/>
    </row>
    <row r="222" spans="1:31" ht="26.25" x14ac:dyDescent="0.25">
      <c r="A222" s="234" t="s">
        <v>503</v>
      </c>
      <c r="C222" s="234" t="s">
        <v>505</v>
      </c>
      <c r="D222" s="235">
        <v>41090</v>
      </c>
      <c r="E222" s="235">
        <v>41090</v>
      </c>
      <c r="F222" s="239">
        <f t="shared" si="152"/>
        <v>88.266666666666666</v>
      </c>
      <c r="G222" s="239">
        <f t="shared" si="153"/>
        <v>7.3555555555555552</v>
      </c>
      <c r="H222" s="225">
        <v>-93000</v>
      </c>
      <c r="I222" s="225">
        <v>-20365.277777777781</v>
      </c>
      <c r="J222" s="225">
        <f t="shared" si="141"/>
        <v>-2325</v>
      </c>
      <c r="K222" s="225">
        <f>+I222+J222</f>
        <v>-22690.277777777781</v>
      </c>
      <c r="L222" s="225">
        <f>+H222-K222</f>
        <v>-70309.722222222219</v>
      </c>
      <c r="M222" s="223" t="s">
        <v>418</v>
      </c>
      <c r="N222" s="223">
        <v>30</v>
      </c>
      <c r="O222" s="225">
        <f>+H222/N222</f>
        <v>-3100</v>
      </c>
      <c r="P222" s="236"/>
      <c r="Q222" s="225">
        <f>+H222</f>
        <v>-93000</v>
      </c>
      <c r="R222" s="240">
        <v>50</v>
      </c>
      <c r="S222" s="225">
        <f t="shared" si="142"/>
        <v>-1860</v>
      </c>
      <c r="T222" s="225">
        <f t="shared" si="143"/>
        <v>-1395</v>
      </c>
      <c r="U222" s="225">
        <f t="shared" si="144"/>
        <v>-155</v>
      </c>
      <c r="V222" s="238">
        <f t="shared" si="145"/>
        <v>-13681.333333333334</v>
      </c>
      <c r="W222" s="238">
        <f t="shared" si="146"/>
        <v>-79318.666666666672</v>
      </c>
      <c r="X222" s="225">
        <f t="shared" si="147"/>
        <v>-31</v>
      </c>
      <c r="Y222" s="225">
        <f t="shared" si="148"/>
        <v>-124</v>
      </c>
      <c r="Z222" s="238">
        <f t="shared" si="149"/>
        <v>-13650.333333333334</v>
      </c>
      <c r="AA222" s="225">
        <f t="shared" si="150"/>
        <v>-79349.666666666672</v>
      </c>
      <c r="AB222" s="238">
        <f t="shared" si="151"/>
        <v>-79318.666666666672</v>
      </c>
      <c r="AC222" s="238"/>
      <c r="AD222" s="238"/>
      <c r="AE222" s="238"/>
    </row>
    <row r="223" spans="1:31" ht="26.25" x14ac:dyDescent="0.25">
      <c r="A223" s="234" t="s">
        <v>503</v>
      </c>
      <c r="C223" s="234" t="s">
        <v>518</v>
      </c>
      <c r="D223" s="235">
        <v>41090</v>
      </c>
      <c r="E223" s="235">
        <v>41090</v>
      </c>
      <c r="F223" s="239">
        <f t="shared" si="152"/>
        <v>88.266666666666666</v>
      </c>
      <c r="G223" s="239">
        <f t="shared" si="153"/>
        <v>7.3555555555555552</v>
      </c>
      <c r="H223" s="225">
        <v>-295000</v>
      </c>
      <c r="I223" s="225">
        <v>-64599.537037037051</v>
      </c>
      <c r="J223" s="225">
        <f t="shared" si="141"/>
        <v>-7375</v>
      </c>
      <c r="K223" s="225">
        <f t="shared" ref="K223" si="160">+I223+J223</f>
        <v>-71974.537037037051</v>
      </c>
      <c r="L223" s="225">
        <f t="shared" ref="L223" si="161">+H223-K223</f>
        <v>-223025.46296296295</v>
      </c>
      <c r="M223" s="223" t="s">
        <v>418</v>
      </c>
      <c r="N223" s="223">
        <v>30</v>
      </c>
      <c r="O223" s="225">
        <f t="shared" ref="O223" si="162">+H223/N223</f>
        <v>-9833.3333333333339</v>
      </c>
      <c r="P223" s="236"/>
      <c r="Q223" s="225">
        <f t="shared" ref="Q223" si="163">+H223</f>
        <v>-295000</v>
      </c>
      <c r="R223" s="240">
        <v>50</v>
      </c>
      <c r="S223" s="225">
        <f t="shared" si="142"/>
        <v>-5900</v>
      </c>
      <c r="T223" s="225">
        <f t="shared" si="143"/>
        <v>-4425</v>
      </c>
      <c r="U223" s="225">
        <f t="shared" si="144"/>
        <v>-491.66666666666669</v>
      </c>
      <c r="V223" s="238">
        <f t="shared" si="145"/>
        <v>-43397.777777777781</v>
      </c>
      <c r="W223" s="238">
        <f t="shared" si="146"/>
        <v>-251602.22222222222</v>
      </c>
      <c r="X223" s="225">
        <f t="shared" si="147"/>
        <v>-98.33</v>
      </c>
      <c r="Y223" s="225">
        <f t="shared" si="148"/>
        <v>-393.33</v>
      </c>
      <c r="Z223" s="238">
        <f t="shared" si="149"/>
        <v>-43299.447777777779</v>
      </c>
      <c r="AA223" s="225">
        <f t="shared" si="150"/>
        <v>-251700.55222222221</v>
      </c>
      <c r="AB223" s="238">
        <f t="shared" si="151"/>
        <v>-251602.22222222222</v>
      </c>
      <c r="AC223" s="238"/>
      <c r="AD223" s="238"/>
      <c r="AE223" s="238"/>
    </row>
    <row r="224" spans="1:31" ht="26.25" x14ac:dyDescent="0.25">
      <c r="A224" s="234" t="s">
        <v>503</v>
      </c>
      <c r="C224" s="234" t="s">
        <v>506</v>
      </c>
      <c r="D224" s="235">
        <v>41455</v>
      </c>
      <c r="E224" s="235">
        <v>41455</v>
      </c>
      <c r="F224" s="239">
        <f t="shared" si="152"/>
        <v>76.099999999999994</v>
      </c>
      <c r="G224" s="239">
        <f t="shared" si="153"/>
        <v>6.3416666666666659</v>
      </c>
      <c r="H224" s="225">
        <v>-295000</v>
      </c>
      <c r="I224" s="225">
        <v>-54629.629629629635</v>
      </c>
      <c r="J224" s="225">
        <f t="shared" si="141"/>
        <v>-7375</v>
      </c>
      <c r="K224" s="225">
        <f>+I224+J224</f>
        <v>-62004.629629629635</v>
      </c>
      <c r="L224" s="225">
        <f>+H224-K224</f>
        <v>-232995.37037037036</v>
      </c>
      <c r="M224" s="223" t="s">
        <v>418</v>
      </c>
      <c r="N224" s="223">
        <v>30</v>
      </c>
      <c r="O224" s="225">
        <f>+H224/N224</f>
        <v>-9833.3333333333339</v>
      </c>
      <c r="P224" s="236"/>
      <c r="Q224" s="225">
        <f>+H224</f>
        <v>-295000</v>
      </c>
      <c r="R224" s="240">
        <v>50</v>
      </c>
      <c r="S224" s="225">
        <f t="shared" si="142"/>
        <v>-5900</v>
      </c>
      <c r="T224" s="225">
        <f t="shared" si="143"/>
        <v>-4425</v>
      </c>
      <c r="U224" s="225">
        <f t="shared" si="144"/>
        <v>-491.66666666666669</v>
      </c>
      <c r="V224" s="238">
        <f t="shared" si="145"/>
        <v>-37415.833333333328</v>
      </c>
      <c r="W224" s="238">
        <f t="shared" si="146"/>
        <v>-257584.16666666669</v>
      </c>
      <c r="X224" s="225">
        <f t="shared" si="147"/>
        <v>-98.33</v>
      </c>
      <c r="Y224" s="225">
        <f t="shared" si="148"/>
        <v>-393.33</v>
      </c>
      <c r="Z224" s="238">
        <f t="shared" si="149"/>
        <v>-37317.503333333327</v>
      </c>
      <c r="AA224" s="225">
        <f t="shared" si="150"/>
        <v>-257682.49666666667</v>
      </c>
      <c r="AB224" s="238">
        <f t="shared" si="151"/>
        <v>-257584.16666666669</v>
      </c>
      <c r="AC224" s="238"/>
      <c r="AD224" s="238"/>
      <c r="AE224" s="238"/>
    </row>
    <row r="225" spans="1:31" ht="26.25" x14ac:dyDescent="0.25">
      <c r="A225" s="234" t="s">
        <v>503</v>
      </c>
      <c r="C225" s="234" t="s">
        <v>519</v>
      </c>
      <c r="D225" s="235">
        <v>41455</v>
      </c>
      <c r="E225" s="235">
        <v>41455</v>
      </c>
      <c r="F225" s="239">
        <f t="shared" si="152"/>
        <v>76.099999999999994</v>
      </c>
      <c r="G225" s="239">
        <f t="shared" si="153"/>
        <v>6.3416666666666659</v>
      </c>
      <c r="H225" s="225">
        <v>-175000</v>
      </c>
      <c r="I225" s="225">
        <v>-32407.407407407401</v>
      </c>
      <c r="J225" s="225">
        <f t="shared" si="141"/>
        <v>-4375</v>
      </c>
      <c r="K225" s="225">
        <f t="shared" ref="K225" si="164">+I225+J225</f>
        <v>-36782.407407407401</v>
      </c>
      <c r="L225" s="225">
        <f t="shared" ref="L225" si="165">+H225-K225</f>
        <v>-138217.59259259258</v>
      </c>
      <c r="M225" s="223" t="s">
        <v>418</v>
      </c>
      <c r="N225" s="223">
        <v>30</v>
      </c>
      <c r="O225" s="225">
        <f t="shared" ref="O225" si="166">+H225/N225</f>
        <v>-5833.333333333333</v>
      </c>
      <c r="P225" s="236"/>
      <c r="Q225" s="225">
        <f t="shared" ref="Q225" si="167">+H225</f>
        <v>-175000</v>
      </c>
      <c r="R225" s="240">
        <v>50</v>
      </c>
      <c r="S225" s="225">
        <f t="shared" si="142"/>
        <v>-3500</v>
      </c>
      <c r="T225" s="225">
        <f t="shared" si="143"/>
        <v>-2625</v>
      </c>
      <c r="U225" s="225">
        <f t="shared" si="144"/>
        <v>-291.66666666666669</v>
      </c>
      <c r="V225" s="238">
        <f t="shared" si="145"/>
        <v>-22195.833333333332</v>
      </c>
      <c r="W225" s="238">
        <f t="shared" si="146"/>
        <v>-152804.16666666666</v>
      </c>
      <c r="X225" s="225">
        <f t="shared" si="147"/>
        <v>-58.33</v>
      </c>
      <c r="Y225" s="225">
        <f t="shared" si="148"/>
        <v>-233.33</v>
      </c>
      <c r="Z225" s="238">
        <f t="shared" si="149"/>
        <v>-22137.50333333333</v>
      </c>
      <c r="AA225" s="225">
        <f t="shared" si="150"/>
        <v>-152862.49666666667</v>
      </c>
      <c r="AB225" s="238">
        <f t="shared" si="151"/>
        <v>-152804.16666666669</v>
      </c>
      <c r="AC225" s="238"/>
      <c r="AD225" s="238"/>
      <c r="AE225" s="238"/>
    </row>
    <row r="226" spans="1:31" ht="26.25" x14ac:dyDescent="0.25">
      <c r="A226" s="234" t="s">
        <v>503</v>
      </c>
      <c r="C226" s="234" t="s">
        <v>507</v>
      </c>
      <c r="D226" s="235">
        <v>41820</v>
      </c>
      <c r="E226" s="235">
        <v>41820</v>
      </c>
      <c r="F226" s="239">
        <f t="shared" si="152"/>
        <v>63.93333333333333</v>
      </c>
      <c r="G226" s="239">
        <f t="shared" si="153"/>
        <v>5.3277777777777775</v>
      </c>
      <c r="H226" s="225">
        <v>-118000</v>
      </c>
      <c r="I226" s="225">
        <v>-52007.407407407416</v>
      </c>
      <c r="J226" s="225">
        <f t="shared" si="141"/>
        <v>-2950</v>
      </c>
      <c r="K226" s="225">
        <f>+I226+J226</f>
        <v>-54957.407407407416</v>
      </c>
      <c r="L226" s="225">
        <f>+H226-K226</f>
        <v>-63042.592592592584</v>
      </c>
      <c r="M226" s="223" t="s">
        <v>418</v>
      </c>
      <c r="N226" s="223">
        <v>30</v>
      </c>
      <c r="O226" s="225">
        <f>+H226/N226</f>
        <v>-3933.3333333333335</v>
      </c>
      <c r="P226" s="236"/>
      <c r="Q226" s="225">
        <f>+H226</f>
        <v>-118000</v>
      </c>
      <c r="R226" s="240">
        <v>50</v>
      </c>
      <c r="S226" s="225">
        <f t="shared" si="142"/>
        <v>-2360</v>
      </c>
      <c r="T226" s="225">
        <f t="shared" si="143"/>
        <v>-1770</v>
      </c>
      <c r="U226" s="225">
        <f t="shared" si="144"/>
        <v>-196.66666666666666</v>
      </c>
      <c r="V226" s="238">
        <f t="shared" si="145"/>
        <v>-12573.555555555555</v>
      </c>
      <c r="W226" s="238">
        <f t="shared" si="146"/>
        <v>-105426.44444444444</v>
      </c>
      <c r="X226" s="225">
        <f t="shared" si="147"/>
        <v>-39.33</v>
      </c>
      <c r="Y226" s="225">
        <f t="shared" si="148"/>
        <v>-157.33000000000001</v>
      </c>
      <c r="Z226" s="238">
        <f t="shared" si="149"/>
        <v>-12534.225555555555</v>
      </c>
      <c r="AA226" s="225">
        <f t="shared" si="150"/>
        <v>-105465.77444444444</v>
      </c>
      <c r="AB226" s="238">
        <f t="shared" si="151"/>
        <v>-105426.44444444444</v>
      </c>
      <c r="AC226" s="238"/>
      <c r="AD226" s="238"/>
      <c r="AE226" s="238"/>
    </row>
    <row r="227" spans="1:31" ht="26.25" x14ac:dyDescent="0.25">
      <c r="A227" s="234" t="s">
        <v>503</v>
      </c>
      <c r="C227" s="234" t="s">
        <v>520</v>
      </c>
      <c r="D227" s="235">
        <v>41820</v>
      </c>
      <c r="E227" s="235">
        <v>41820</v>
      </c>
      <c r="F227" s="239">
        <f t="shared" si="152"/>
        <v>63.93333333333333</v>
      </c>
      <c r="G227" s="239">
        <f t="shared" si="153"/>
        <v>5.3277777777777775</v>
      </c>
      <c r="H227" s="225">
        <v>-300000</v>
      </c>
      <c r="I227" s="225">
        <v>-132222.22222222222</v>
      </c>
      <c r="J227" s="225">
        <f t="shared" si="141"/>
        <v>-7500</v>
      </c>
      <c r="K227" s="225">
        <f t="shared" ref="K227" si="168">+I227+J227</f>
        <v>-139722.22222222222</v>
      </c>
      <c r="L227" s="225">
        <f t="shared" ref="L227:L237" si="169">+H227-K227</f>
        <v>-160277.77777777778</v>
      </c>
      <c r="M227" s="223" t="s">
        <v>418</v>
      </c>
      <c r="N227" s="223">
        <v>30</v>
      </c>
      <c r="O227" s="225">
        <f t="shared" ref="O227" si="170">+H227/N227</f>
        <v>-10000</v>
      </c>
      <c r="P227" s="236"/>
      <c r="Q227" s="225">
        <f t="shared" ref="Q227:Q229" si="171">+H227</f>
        <v>-300000</v>
      </c>
      <c r="R227" s="240">
        <v>50</v>
      </c>
      <c r="S227" s="225">
        <f t="shared" si="142"/>
        <v>-6000</v>
      </c>
      <c r="T227" s="225">
        <f t="shared" si="143"/>
        <v>-4500</v>
      </c>
      <c r="U227" s="225">
        <f t="shared" si="144"/>
        <v>-500</v>
      </c>
      <c r="V227" s="238">
        <f t="shared" si="145"/>
        <v>-31966.666666666664</v>
      </c>
      <c r="W227" s="238">
        <f t="shared" si="146"/>
        <v>-268033.33333333331</v>
      </c>
      <c r="X227" s="225">
        <f t="shared" si="147"/>
        <v>-100</v>
      </c>
      <c r="Y227" s="225">
        <f t="shared" si="148"/>
        <v>-400</v>
      </c>
      <c r="Z227" s="238">
        <f t="shared" si="149"/>
        <v>-31866.666666666664</v>
      </c>
      <c r="AA227" s="225">
        <f t="shared" si="150"/>
        <v>-268133.33333333331</v>
      </c>
      <c r="AB227" s="238">
        <f t="shared" si="151"/>
        <v>-268033.33333333331</v>
      </c>
      <c r="AC227" s="238"/>
      <c r="AD227" s="238"/>
      <c r="AE227" s="238"/>
    </row>
    <row r="228" spans="1:31" ht="26.25" x14ac:dyDescent="0.25">
      <c r="A228" s="234" t="s">
        <v>503</v>
      </c>
      <c r="C228" s="234" t="s">
        <v>508</v>
      </c>
      <c r="D228" s="235">
        <v>42185</v>
      </c>
      <c r="E228" s="235">
        <v>42185</v>
      </c>
      <c r="F228" s="239">
        <f>(F$3-E228)/30</f>
        <v>51.766666666666666</v>
      </c>
      <c r="G228" s="239">
        <f>+F228/12</f>
        <v>4.3138888888888891</v>
      </c>
      <c r="H228" s="225">
        <v>-203362</v>
      </c>
      <c r="I228" s="225">
        <v>-62138.388888888891</v>
      </c>
      <c r="J228" s="225">
        <f t="shared" si="141"/>
        <v>-5084.05</v>
      </c>
      <c r="K228" s="225">
        <f>+I228+J228</f>
        <v>-67222.438888888893</v>
      </c>
      <c r="L228" s="225">
        <f t="shared" si="169"/>
        <v>-136139.56111111111</v>
      </c>
      <c r="M228" s="223" t="s">
        <v>418</v>
      </c>
      <c r="N228" s="223">
        <v>30</v>
      </c>
      <c r="O228" s="225">
        <f>+H228/N228</f>
        <v>-6778.7333333333336</v>
      </c>
      <c r="P228" s="236"/>
      <c r="Q228" s="225">
        <f t="shared" si="171"/>
        <v>-203362</v>
      </c>
      <c r="R228" s="240">
        <v>50</v>
      </c>
      <c r="S228" s="225">
        <f t="shared" si="142"/>
        <v>-4067.24</v>
      </c>
      <c r="T228" s="225">
        <f t="shared" si="143"/>
        <v>-3050.43</v>
      </c>
      <c r="U228" s="225">
        <f t="shared" si="144"/>
        <v>-338.93666666666667</v>
      </c>
      <c r="V228" s="238">
        <f t="shared" si="145"/>
        <v>-17545.621444444445</v>
      </c>
      <c r="W228" s="238">
        <f t="shared" si="146"/>
        <v>-185816.37855555557</v>
      </c>
      <c r="X228" s="225">
        <f t="shared" si="147"/>
        <v>-67.790000000000006</v>
      </c>
      <c r="Y228" s="225">
        <f t="shared" si="148"/>
        <v>-271.14999999999998</v>
      </c>
      <c r="Z228" s="238">
        <f t="shared" si="149"/>
        <v>-17477.831444444444</v>
      </c>
      <c r="AA228" s="225">
        <f t="shared" si="150"/>
        <v>-185884.16855555555</v>
      </c>
      <c r="AB228" s="238">
        <f t="shared" si="151"/>
        <v>-185816.37855555554</v>
      </c>
      <c r="AC228" s="238"/>
      <c r="AD228" s="238"/>
      <c r="AE228" s="238"/>
    </row>
    <row r="229" spans="1:31" ht="26.25" x14ac:dyDescent="0.25">
      <c r="A229" s="234" t="s">
        <v>503</v>
      </c>
      <c r="C229" s="234" t="s">
        <v>521</v>
      </c>
      <c r="D229" s="235">
        <v>42185</v>
      </c>
      <c r="E229" s="235">
        <v>42185</v>
      </c>
      <c r="F229" s="239">
        <f>(F$3-E229)/30</f>
        <v>51.766666666666666</v>
      </c>
      <c r="G229" s="239">
        <f>+F229/12</f>
        <v>4.3138888888888891</v>
      </c>
      <c r="H229" s="225">
        <v>-357500</v>
      </c>
      <c r="I229" s="225">
        <v>-109236.11111111109</v>
      </c>
      <c r="J229" s="225">
        <f t="shared" si="141"/>
        <v>-8937.5</v>
      </c>
      <c r="K229" s="225">
        <f t="shared" ref="K229" si="172">+I229+J229</f>
        <v>-118173.61111111109</v>
      </c>
      <c r="L229" s="225">
        <f t="shared" si="169"/>
        <v>-239326.38888888891</v>
      </c>
      <c r="M229" s="223" t="s">
        <v>418</v>
      </c>
      <c r="N229" s="223">
        <v>30</v>
      </c>
      <c r="O229" s="225">
        <f t="shared" ref="O229" si="173">+H229/N229</f>
        <v>-11916.666666666666</v>
      </c>
      <c r="P229" s="236"/>
      <c r="Q229" s="225">
        <f t="shared" si="171"/>
        <v>-357500</v>
      </c>
      <c r="R229" s="240">
        <v>50</v>
      </c>
      <c r="S229" s="225">
        <f t="shared" si="142"/>
        <v>-7150</v>
      </c>
      <c r="T229" s="225">
        <f t="shared" si="143"/>
        <v>-5362.5</v>
      </c>
      <c r="U229" s="225">
        <f t="shared" si="144"/>
        <v>-595.83333333333337</v>
      </c>
      <c r="V229" s="238">
        <f t="shared" si="145"/>
        <v>-30844.305555555558</v>
      </c>
      <c r="W229" s="238">
        <f t="shared" si="146"/>
        <v>-326655.69444444444</v>
      </c>
      <c r="X229" s="225">
        <f t="shared" si="147"/>
        <v>-119.17</v>
      </c>
      <c r="Y229" s="225">
        <f t="shared" si="148"/>
        <v>-476.67</v>
      </c>
      <c r="Z229" s="238">
        <f t="shared" si="149"/>
        <v>-30725.13555555556</v>
      </c>
      <c r="AA229" s="225">
        <f t="shared" si="150"/>
        <v>-326774.86444444442</v>
      </c>
      <c r="AB229" s="238">
        <f t="shared" si="151"/>
        <v>-326655.69444444444</v>
      </c>
      <c r="AC229" s="238"/>
      <c r="AD229" s="238"/>
      <c r="AE229" s="238"/>
    </row>
    <row r="230" spans="1:31" ht="26.25" x14ac:dyDescent="0.25">
      <c r="A230" s="234" t="s">
        <v>503</v>
      </c>
      <c r="C230" s="234" t="s">
        <v>509</v>
      </c>
      <c r="D230" s="235">
        <v>42551</v>
      </c>
      <c r="E230" s="235">
        <v>42551</v>
      </c>
      <c r="F230" s="239">
        <f t="shared" ref="F230:F233" si="174">(F$3-E230)/30</f>
        <v>39.56666666666667</v>
      </c>
      <c r="G230" s="239">
        <f t="shared" ref="G230:G233" si="175">+F230/12</f>
        <v>3.2972222222222225</v>
      </c>
      <c r="H230" s="225">
        <v>-326397.5</v>
      </c>
      <c r="I230" s="225">
        <v>-16319.875</v>
      </c>
      <c r="J230" s="225">
        <f t="shared" si="141"/>
        <v>-8159.9375</v>
      </c>
      <c r="K230" s="225">
        <f>+I230+J230</f>
        <v>-24479.8125</v>
      </c>
      <c r="L230" s="225">
        <f t="shared" si="169"/>
        <v>-301917.6875</v>
      </c>
      <c r="M230" s="223" t="s">
        <v>418</v>
      </c>
      <c r="N230" s="223">
        <v>30</v>
      </c>
      <c r="O230" s="225">
        <f>+H230/N230</f>
        <v>-10879.916666666666</v>
      </c>
      <c r="P230" s="236"/>
      <c r="Q230" s="225">
        <f>+H230</f>
        <v>-326397.5</v>
      </c>
      <c r="R230" s="240">
        <v>50</v>
      </c>
      <c r="S230" s="225">
        <f t="shared" si="142"/>
        <v>-6527.95</v>
      </c>
      <c r="T230" s="225">
        <f t="shared" si="143"/>
        <v>-4895.9624999999996</v>
      </c>
      <c r="U230" s="225">
        <f t="shared" si="144"/>
        <v>-543.99583333333328</v>
      </c>
      <c r="V230" s="238">
        <f t="shared" si="145"/>
        <v>-21524.101805555554</v>
      </c>
      <c r="W230" s="238">
        <f t="shared" si="146"/>
        <v>-304873.39819444442</v>
      </c>
      <c r="X230" s="225">
        <f t="shared" si="147"/>
        <v>-108.8</v>
      </c>
      <c r="Y230" s="225">
        <f t="shared" si="148"/>
        <v>-435.2</v>
      </c>
      <c r="Z230" s="238">
        <f t="shared" si="149"/>
        <v>-21415.301805555555</v>
      </c>
      <c r="AA230" s="225">
        <f t="shared" si="150"/>
        <v>-304982.19819444447</v>
      </c>
      <c r="AB230" s="238">
        <f t="shared" si="151"/>
        <v>-304873.39819444448</v>
      </c>
      <c r="AC230" s="238"/>
      <c r="AD230" s="238"/>
      <c r="AE230" s="238"/>
    </row>
    <row r="231" spans="1:31" ht="26.25" x14ac:dyDescent="0.25">
      <c r="A231" s="234" t="s">
        <v>503</v>
      </c>
      <c r="C231" s="234" t="s">
        <v>522</v>
      </c>
      <c r="D231" s="235">
        <v>42551</v>
      </c>
      <c r="E231" s="235">
        <v>42551</v>
      </c>
      <c r="F231" s="239">
        <f t="shared" si="174"/>
        <v>39.56666666666667</v>
      </c>
      <c r="G231" s="239">
        <f t="shared" si="175"/>
        <v>3.2972222222222225</v>
      </c>
      <c r="H231" s="225">
        <v>-335000</v>
      </c>
      <c r="I231" s="225">
        <v>-16750</v>
      </c>
      <c r="J231" s="225">
        <f t="shared" si="141"/>
        <v>-8375</v>
      </c>
      <c r="K231" s="225">
        <f t="shared" ref="K231:K237" si="176">+I231+J231</f>
        <v>-25125</v>
      </c>
      <c r="L231" s="225">
        <f t="shared" si="169"/>
        <v>-309875</v>
      </c>
      <c r="M231" s="223" t="s">
        <v>418</v>
      </c>
      <c r="N231" s="223">
        <v>30</v>
      </c>
      <c r="O231" s="225">
        <f t="shared" ref="O231:O237" si="177">+H231/N231</f>
        <v>-11166.666666666666</v>
      </c>
      <c r="P231" s="236"/>
      <c r="Q231" s="225">
        <f t="shared" ref="Q231:Q237" si="178">+H231</f>
        <v>-335000</v>
      </c>
      <c r="R231" s="240">
        <v>50</v>
      </c>
      <c r="S231" s="225">
        <f t="shared" si="142"/>
        <v>-6700</v>
      </c>
      <c r="T231" s="225">
        <f t="shared" si="143"/>
        <v>-5025</v>
      </c>
      <c r="U231" s="225">
        <f t="shared" si="144"/>
        <v>-558.33333333333337</v>
      </c>
      <c r="V231" s="238">
        <f t="shared" si="145"/>
        <v>-22091.388888888891</v>
      </c>
      <c r="W231" s="238">
        <f t="shared" si="146"/>
        <v>-312908.61111111112</v>
      </c>
      <c r="X231" s="225">
        <f t="shared" si="147"/>
        <v>-111.67</v>
      </c>
      <c r="Y231" s="225">
        <f t="shared" si="148"/>
        <v>-446.67</v>
      </c>
      <c r="Z231" s="238">
        <f t="shared" si="149"/>
        <v>-21979.718888888892</v>
      </c>
      <c r="AA231" s="225">
        <f t="shared" si="150"/>
        <v>-313020.28111111111</v>
      </c>
      <c r="AB231" s="238">
        <f t="shared" si="151"/>
        <v>-312908.61111111112</v>
      </c>
      <c r="AC231" s="238"/>
      <c r="AD231" s="238"/>
      <c r="AE231" s="238"/>
    </row>
    <row r="232" spans="1:31" ht="26.25" x14ac:dyDescent="0.25">
      <c r="A232" s="234" t="s">
        <v>503</v>
      </c>
      <c r="C232" s="234" t="s">
        <v>510</v>
      </c>
      <c r="D232" s="235">
        <v>42916</v>
      </c>
      <c r="E232" s="235">
        <v>42916</v>
      </c>
      <c r="F232" s="239">
        <f t="shared" si="174"/>
        <v>27.4</v>
      </c>
      <c r="G232" s="239">
        <f t="shared" si="175"/>
        <v>2.2833333333333332</v>
      </c>
      <c r="H232" s="248">
        <v>-85500</v>
      </c>
      <c r="I232" s="225">
        <v>-2850</v>
      </c>
      <c r="J232" s="225">
        <f t="shared" si="141"/>
        <v>-2137.5</v>
      </c>
      <c r="K232" s="225">
        <f t="shared" si="176"/>
        <v>-4987.5</v>
      </c>
      <c r="L232" s="225">
        <f t="shared" si="169"/>
        <v>-80512.5</v>
      </c>
      <c r="M232" s="223" t="s">
        <v>418</v>
      </c>
      <c r="N232" s="223">
        <v>30</v>
      </c>
      <c r="O232" s="225">
        <f t="shared" si="177"/>
        <v>-2850</v>
      </c>
      <c r="P232" s="236"/>
      <c r="Q232" s="225">
        <f t="shared" si="178"/>
        <v>-85500</v>
      </c>
      <c r="R232" s="240">
        <v>50</v>
      </c>
      <c r="S232" s="225">
        <f t="shared" si="142"/>
        <v>-1710</v>
      </c>
      <c r="T232" s="225">
        <f t="shared" si="143"/>
        <v>-1282.5</v>
      </c>
      <c r="U232" s="225">
        <f t="shared" si="144"/>
        <v>-142.5</v>
      </c>
      <c r="V232" s="238">
        <f t="shared" si="145"/>
        <v>-3904.5</v>
      </c>
      <c r="W232" s="238">
        <f t="shared" si="146"/>
        <v>-81595.5</v>
      </c>
      <c r="X232" s="225">
        <f t="shared" si="147"/>
        <v>-28.5</v>
      </c>
      <c r="Y232" s="225">
        <f t="shared" si="148"/>
        <v>-114</v>
      </c>
      <c r="Z232" s="238">
        <f t="shared" si="149"/>
        <v>-3876</v>
      </c>
      <c r="AA232" s="225">
        <f t="shared" si="150"/>
        <v>-81624</v>
      </c>
      <c r="AB232" s="238">
        <f t="shared" si="151"/>
        <v>-81595.5</v>
      </c>
      <c r="AC232" s="238"/>
      <c r="AD232" s="238"/>
      <c r="AE232" s="238"/>
    </row>
    <row r="233" spans="1:31" ht="26.25" x14ac:dyDescent="0.25">
      <c r="A233" s="234" t="s">
        <v>503</v>
      </c>
      <c r="C233" s="234" t="s">
        <v>523</v>
      </c>
      <c r="D233" s="235">
        <v>42916</v>
      </c>
      <c r="E233" s="235">
        <v>42916</v>
      </c>
      <c r="F233" s="239">
        <f t="shared" si="174"/>
        <v>27.4</v>
      </c>
      <c r="G233" s="239">
        <f t="shared" si="175"/>
        <v>2.2833333333333332</v>
      </c>
      <c r="H233" s="248">
        <v>-414000</v>
      </c>
      <c r="I233" s="225">
        <v>-13800</v>
      </c>
      <c r="J233" s="225">
        <f t="shared" si="141"/>
        <v>-10350</v>
      </c>
      <c r="K233" s="225">
        <f t="shared" si="176"/>
        <v>-24150</v>
      </c>
      <c r="L233" s="225">
        <f t="shared" si="169"/>
        <v>-389850</v>
      </c>
      <c r="M233" s="223" t="s">
        <v>418</v>
      </c>
      <c r="N233" s="223">
        <v>30</v>
      </c>
      <c r="O233" s="225">
        <f t="shared" si="177"/>
        <v>-13800</v>
      </c>
      <c r="P233" s="236"/>
      <c r="Q233" s="225">
        <f t="shared" si="178"/>
        <v>-414000</v>
      </c>
      <c r="R233" s="240">
        <v>50</v>
      </c>
      <c r="S233" s="225">
        <f t="shared" si="142"/>
        <v>-8280</v>
      </c>
      <c r="T233" s="225">
        <f t="shared" si="143"/>
        <v>-6210</v>
      </c>
      <c r="U233" s="225">
        <f t="shared" si="144"/>
        <v>-690</v>
      </c>
      <c r="V233" s="238">
        <f t="shared" si="145"/>
        <v>-18906</v>
      </c>
      <c r="W233" s="238">
        <f t="shared" si="146"/>
        <v>-395094</v>
      </c>
      <c r="X233" s="225">
        <f t="shared" si="147"/>
        <v>-138</v>
      </c>
      <c r="Y233" s="225">
        <f t="shared" si="148"/>
        <v>-552</v>
      </c>
      <c r="Z233" s="238">
        <f t="shared" si="149"/>
        <v>-18768</v>
      </c>
      <c r="AA233" s="225">
        <f t="shared" si="150"/>
        <v>-395232</v>
      </c>
      <c r="AB233" s="238">
        <f t="shared" si="151"/>
        <v>-395094</v>
      </c>
      <c r="AC233" s="238"/>
      <c r="AD233" s="238"/>
      <c r="AE233" s="238"/>
    </row>
    <row r="234" spans="1:31" ht="26.25" x14ac:dyDescent="0.25">
      <c r="A234" s="234" t="s">
        <v>503</v>
      </c>
      <c r="C234" s="234" t="s">
        <v>511</v>
      </c>
      <c r="D234" s="235">
        <v>43465</v>
      </c>
      <c r="E234" s="235">
        <v>43281</v>
      </c>
      <c r="F234" s="239">
        <f>(F$3-E234)/30</f>
        <v>15.233333333333333</v>
      </c>
      <c r="G234" s="239">
        <f>+F234/12</f>
        <v>1.2694444444444444</v>
      </c>
      <c r="H234" s="248">
        <v>-110600</v>
      </c>
      <c r="I234" s="225">
        <v>-1843.3333333333333</v>
      </c>
      <c r="J234" s="225">
        <f t="shared" si="141"/>
        <v>-2765</v>
      </c>
      <c r="K234" s="225">
        <f t="shared" si="176"/>
        <v>-4608.333333333333</v>
      </c>
      <c r="L234" s="225">
        <f t="shared" si="169"/>
        <v>-105991.66666666667</v>
      </c>
      <c r="M234" s="223" t="s">
        <v>418</v>
      </c>
      <c r="N234" s="223">
        <v>30</v>
      </c>
      <c r="O234" s="225">
        <f t="shared" si="177"/>
        <v>-3686.6666666666665</v>
      </c>
      <c r="P234" s="236"/>
      <c r="Q234" s="225">
        <f t="shared" si="178"/>
        <v>-110600</v>
      </c>
      <c r="R234" s="240">
        <v>50</v>
      </c>
      <c r="S234" s="225">
        <f t="shared" si="142"/>
        <v>-2212</v>
      </c>
      <c r="T234" s="225">
        <f t="shared" si="143"/>
        <v>-1659</v>
      </c>
      <c r="U234" s="225">
        <f t="shared" si="144"/>
        <v>-184.33333333333334</v>
      </c>
      <c r="V234" s="238">
        <f t="shared" si="145"/>
        <v>-2808.0111111111109</v>
      </c>
      <c r="W234" s="238">
        <f t="shared" si="146"/>
        <v>-107791.98888888888</v>
      </c>
      <c r="X234" s="225">
        <f t="shared" si="147"/>
        <v>-36.869999999999997</v>
      </c>
      <c r="Y234" s="225">
        <f t="shared" si="148"/>
        <v>-147.47</v>
      </c>
      <c r="Z234" s="238">
        <f t="shared" si="149"/>
        <v>-2771.1411111111111</v>
      </c>
      <c r="AA234" s="225">
        <f t="shared" si="150"/>
        <v>-107828.85888888889</v>
      </c>
      <c r="AB234" s="238">
        <f t="shared" si="151"/>
        <v>-107791.9888888889</v>
      </c>
      <c r="AC234" s="238"/>
      <c r="AD234" s="238"/>
      <c r="AE234" s="238"/>
    </row>
    <row r="235" spans="1:31" ht="26.25" x14ac:dyDescent="0.25">
      <c r="A235" s="234" t="s">
        <v>503</v>
      </c>
      <c r="C235" s="234" t="s">
        <v>524</v>
      </c>
      <c r="D235" s="235">
        <v>43465</v>
      </c>
      <c r="E235" s="235">
        <v>43281</v>
      </c>
      <c r="F235" s="239">
        <f>(F$3-E235)/30</f>
        <v>15.233333333333333</v>
      </c>
      <c r="G235" s="239">
        <f>+F235/12</f>
        <v>1.2694444444444444</v>
      </c>
      <c r="H235" s="248">
        <v>-215000</v>
      </c>
      <c r="I235" s="225">
        <v>-3583.3333333333335</v>
      </c>
      <c r="J235" s="225">
        <f t="shared" si="141"/>
        <v>-5375.0000000000009</v>
      </c>
      <c r="K235" s="225">
        <f t="shared" si="176"/>
        <v>-8958.3333333333339</v>
      </c>
      <c r="L235" s="225">
        <f t="shared" si="169"/>
        <v>-206041.66666666666</v>
      </c>
      <c r="M235" s="223" t="s">
        <v>418</v>
      </c>
      <c r="N235" s="223">
        <v>30</v>
      </c>
      <c r="O235" s="225">
        <f t="shared" si="177"/>
        <v>-7166.666666666667</v>
      </c>
      <c r="P235" s="236"/>
      <c r="Q235" s="225">
        <f t="shared" si="178"/>
        <v>-215000</v>
      </c>
      <c r="R235" s="240">
        <v>50</v>
      </c>
      <c r="S235" s="225">
        <f t="shared" si="142"/>
        <v>-4300</v>
      </c>
      <c r="T235" s="225">
        <f t="shared" si="143"/>
        <v>-3225</v>
      </c>
      <c r="U235" s="225">
        <f t="shared" si="144"/>
        <v>-358.33333333333331</v>
      </c>
      <c r="V235" s="238">
        <f t="shared" si="145"/>
        <v>-5458.6111111111104</v>
      </c>
      <c r="W235" s="238">
        <f t="shared" si="146"/>
        <v>-209541.38888888888</v>
      </c>
      <c r="X235" s="225">
        <f t="shared" si="147"/>
        <v>-71.67</v>
      </c>
      <c r="Y235" s="225">
        <f t="shared" si="148"/>
        <v>-286.67</v>
      </c>
      <c r="Z235" s="238">
        <f t="shared" si="149"/>
        <v>-5386.9411111111103</v>
      </c>
      <c r="AA235" s="225">
        <f t="shared" si="150"/>
        <v>-209613.05888888889</v>
      </c>
      <c r="AB235" s="238">
        <f t="shared" si="151"/>
        <v>-209541.38888888888</v>
      </c>
      <c r="AC235" s="238"/>
      <c r="AD235" s="238"/>
      <c r="AE235" s="238"/>
    </row>
    <row r="236" spans="1:31" ht="26.25" x14ac:dyDescent="0.25">
      <c r="A236" s="234" t="s">
        <v>503</v>
      </c>
      <c r="C236" s="234" t="s">
        <v>512</v>
      </c>
      <c r="D236" s="235">
        <v>43732</v>
      </c>
      <c r="E236" s="235">
        <v>43646</v>
      </c>
      <c r="F236" s="239">
        <f>(F$3-E236)/30</f>
        <v>3.0666666666666669</v>
      </c>
      <c r="G236" s="239">
        <f>+F236/12</f>
        <v>0.25555555555555559</v>
      </c>
      <c r="H236" s="249">
        <v>-37000</v>
      </c>
      <c r="I236" s="225">
        <v>-3583.3333333333335</v>
      </c>
      <c r="J236" s="225">
        <f t="shared" si="141"/>
        <v>-925</v>
      </c>
      <c r="K236" s="225">
        <f t="shared" si="176"/>
        <v>-4508.3333333333339</v>
      </c>
      <c r="L236" s="225">
        <f t="shared" si="169"/>
        <v>-32491.666666666664</v>
      </c>
      <c r="M236" s="223" t="s">
        <v>418</v>
      </c>
      <c r="N236" s="223">
        <v>30</v>
      </c>
      <c r="O236" s="225">
        <f t="shared" si="177"/>
        <v>-1233.3333333333333</v>
      </c>
      <c r="P236" s="236"/>
      <c r="Q236" s="225">
        <f t="shared" si="178"/>
        <v>-37000</v>
      </c>
      <c r="R236" s="240">
        <v>50</v>
      </c>
      <c r="S236" s="225">
        <f t="shared" si="142"/>
        <v>-740</v>
      </c>
      <c r="T236" s="225">
        <f t="shared" si="143"/>
        <v>-555</v>
      </c>
      <c r="U236" s="225">
        <f t="shared" si="144"/>
        <v>-61.666666666666664</v>
      </c>
      <c r="V236" s="238">
        <f t="shared" si="145"/>
        <v>-189.11111111111111</v>
      </c>
      <c r="W236" s="238">
        <f t="shared" si="146"/>
        <v>-36810.888888888891</v>
      </c>
      <c r="X236" s="225">
        <f t="shared" si="147"/>
        <v>-12.33</v>
      </c>
      <c r="Y236" s="225">
        <f t="shared" si="148"/>
        <v>-49.33</v>
      </c>
      <c r="Z236" s="238">
        <f t="shared" si="149"/>
        <v>-176.7811111111111</v>
      </c>
      <c r="AA236" s="225">
        <f t="shared" si="150"/>
        <v>-36823.218888888892</v>
      </c>
      <c r="AB236" s="238">
        <f t="shared" si="151"/>
        <v>-36810.888888888891</v>
      </c>
      <c r="AC236" s="238"/>
      <c r="AD236" s="238"/>
      <c r="AE236" s="238"/>
    </row>
    <row r="237" spans="1:31" ht="26.25" x14ac:dyDescent="0.25">
      <c r="A237" s="234" t="s">
        <v>503</v>
      </c>
      <c r="C237" s="234" t="s">
        <v>525</v>
      </c>
      <c r="D237" s="235">
        <v>43732</v>
      </c>
      <c r="E237" s="235">
        <v>43646</v>
      </c>
      <c r="F237" s="239">
        <f>(F$3-E237)/30</f>
        <v>3.0666666666666669</v>
      </c>
      <c r="G237" s="239">
        <f>+F237/12</f>
        <v>0.25555555555555559</v>
      </c>
      <c r="H237" s="249">
        <v>-390000</v>
      </c>
      <c r="I237" s="225">
        <v>-3583.3333333333335</v>
      </c>
      <c r="J237" s="225">
        <f t="shared" si="141"/>
        <v>-9750</v>
      </c>
      <c r="K237" s="225">
        <f t="shared" si="176"/>
        <v>-13333.333333333334</v>
      </c>
      <c r="L237" s="225">
        <f t="shared" si="169"/>
        <v>-376666.66666666669</v>
      </c>
      <c r="M237" s="223" t="s">
        <v>418</v>
      </c>
      <c r="N237" s="223">
        <v>30</v>
      </c>
      <c r="O237" s="225">
        <f t="shared" si="177"/>
        <v>-13000</v>
      </c>
      <c r="P237" s="236"/>
      <c r="Q237" s="225">
        <f t="shared" si="178"/>
        <v>-390000</v>
      </c>
      <c r="R237" s="240">
        <v>50</v>
      </c>
      <c r="S237" s="225">
        <f t="shared" si="142"/>
        <v>-7800</v>
      </c>
      <c r="T237" s="225">
        <f t="shared" si="143"/>
        <v>-5850</v>
      </c>
      <c r="U237" s="225">
        <f t="shared" si="144"/>
        <v>-650</v>
      </c>
      <c r="V237" s="238">
        <f t="shared" si="145"/>
        <v>-1993.3333333333335</v>
      </c>
      <c r="W237" s="238">
        <f t="shared" si="146"/>
        <v>-388006.66666666669</v>
      </c>
      <c r="X237" s="225">
        <f t="shared" si="147"/>
        <v>-130</v>
      </c>
      <c r="Y237" s="225">
        <f t="shared" si="148"/>
        <v>-520</v>
      </c>
      <c r="Z237" s="238">
        <f t="shared" si="149"/>
        <v>-1863.3333333333335</v>
      </c>
      <c r="AA237" s="225">
        <f t="shared" si="150"/>
        <v>-388136.66666666669</v>
      </c>
      <c r="AB237" s="238">
        <f t="shared" si="151"/>
        <v>-388006.66666666669</v>
      </c>
      <c r="AC237" s="238"/>
      <c r="AD237" s="238"/>
      <c r="AE237" s="238"/>
    </row>
    <row r="238" spans="1:31" x14ac:dyDescent="0.25">
      <c r="A238" s="234"/>
      <c r="C238" s="234"/>
      <c r="D238" s="235"/>
      <c r="E238" s="235"/>
      <c r="F238" s="239"/>
      <c r="G238" s="239"/>
      <c r="H238" s="241"/>
      <c r="I238" s="241"/>
      <c r="J238" s="241"/>
      <c r="K238" s="241"/>
      <c r="L238" s="241"/>
      <c r="O238" s="225"/>
      <c r="P238" s="236"/>
      <c r="Q238" s="241"/>
      <c r="S238" s="241"/>
      <c r="T238" s="241"/>
      <c r="U238" s="241"/>
      <c r="V238" s="241"/>
      <c r="W238" s="241"/>
      <c r="X238" s="247"/>
      <c r="Y238" s="247"/>
      <c r="Z238" s="247"/>
      <c r="AA238" s="247"/>
      <c r="AB238" s="247"/>
    </row>
    <row r="239" spans="1:31" x14ac:dyDescent="0.25">
      <c r="F239" s="243"/>
      <c r="G239" s="243"/>
      <c r="H239" s="225">
        <f>SUM(H217:H238)</f>
        <v>-4622859.5</v>
      </c>
      <c r="I239" s="225">
        <f>SUM(I217:I238)</f>
        <v>-829008.40277777798</v>
      </c>
      <c r="J239" s="225">
        <f>SUM(J217:J238)</f>
        <v>-115571.4875</v>
      </c>
      <c r="K239" s="225">
        <f>SUM(K217:K238)</f>
        <v>-944579.89027777815</v>
      </c>
      <c r="L239" s="225">
        <f>SUM(L217:L238)</f>
        <v>-3678279.6097222217</v>
      </c>
      <c r="O239" s="225">
        <f>SUM(O217:O238)</f>
        <v>-154095.31666666668</v>
      </c>
      <c r="P239" s="236"/>
      <c r="Q239" s="225">
        <f>SUM(Q217:Q238)</f>
        <v>-4622859.5</v>
      </c>
      <c r="S239" s="225">
        <f>SUM(S217:S238)</f>
        <v>-92457.19</v>
      </c>
      <c r="T239" s="225">
        <f>SUM(T217:T238)</f>
        <v>-69342.892500000002</v>
      </c>
      <c r="U239" s="225">
        <f>SUM(U217:U238)</f>
        <v>-7704.765833333332</v>
      </c>
      <c r="V239" s="225">
        <f>SUM(V217:V238)</f>
        <v>-443667.15102777781</v>
      </c>
      <c r="W239" s="225">
        <f>SUM(W217:W238)</f>
        <v>-4179192.3489722223</v>
      </c>
      <c r="X239" s="225">
        <f t="shared" ref="X239:AB239" si="179">SUM(X217:X238)</f>
        <v>-1540.9599999999998</v>
      </c>
      <c r="Y239" s="225">
        <f t="shared" si="179"/>
        <v>-6163.82</v>
      </c>
      <c r="Z239" s="225">
        <f t="shared" si="179"/>
        <v>-442126.19102777774</v>
      </c>
      <c r="AA239" s="225">
        <f t="shared" si="179"/>
        <v>-4180733.3089722218</v>
      </c>
      <c r="AB239" s="225">
        <f t="shared" si="179"/>
        <v>-4179192.3489722223</v>
      </c>
      <c r="AC239" s="225"/>
      <c r="AD239" s="225"/>
      <c r="AE239" s="225"/>
    </row>
    <row r="240" spans="1:31" x14ac:dyDescent="0.25">
      <c r="F240" s="243"/>
      <c r="G240" s="243"/>
      <c r="P240" s="236"/>
    </row>
    <row r="241" spans="1:28" x14ac:dyDescent="0.25">
      <c r="A241" t="s">
        <v>471</v>
      </c>
      <c r="F241" s="243"/>
      <c r="G241" s="243"/>
      <c r="P241" s="236"/>
    </row>
    <row r="242" spans="1:28" x14ac:dyDescent="0.25">
      <c r="F242" s="243"/>
      <c r="G242" s="243"/>
      <c r="P242" s="236"/>
    </row>
    <row r="243" spans="1:28" x14ac:dyDescent="0.25">
      <c r="F243" s="243"/>
      <c r="G243" s="243"/>
      <c r="P243" s="236"/>
    </row>
    <row r="244" spans="1:28" x14ac:dyDescent="0.25">
      <c r="A244" t="s">
        <v>473</v>
      </c>
      <c r="F244" s="243"/>
      <c r="G244" s="243"/>
      <c r="P244" s="236"/>
    </row>
    <row r="245" spans="1:28" x14ac:dyDescent="0.25">
      <c r="F245" s="243"/>
      <c r="G245" s="243"/>
      <c r="P245" s="236"/>
    </row>
    <row r="246" spans="1:28" ht="12.95" customHeight="1" x14ac:dyDescent="0.25">
      <c r="D246" s="235"/>
      <c r="E246" s="235"/>
      <c r="F246" s="239"/>
      <c r="G246" s="239"/>
      <c r="H246" s="249"/>
      <c r="O246" s="225"/>
      <c r="P246" s="236"/>
      <c r="S246" s="238"/>
      <c r="T246" s="225"/>
      <c r="U246" s="238"/>
      <c r="V246" s="238"/>
      <c r="W246" s="238"/>
    </row>
    <row r="247" spans="1:28" ht="12.95" customHeight="1" x14ac:dyDescent="0.25">
      <c r="D247" s="235"/>
      <c r="E247" s="235"/>
      <c r="F247" s="239"/>
      <c r="G247" s="239"/>
      <c r="H247" s="249"/>
      <c r="O247" s="225"/>
      <c r="P247" s="236"/>
      <c r="S247" s="238"/>
      <c r="T247" s="225"/>
      <c r="U247" s="238"/>
      <c r="V247" s="238"/>
      <c r="W247" s="238"/>
    </row>
    <row r="248" spans="1:28" ht="12.95" customHeight="1" x14ac:dyDescent="0.25">
      <c r="D248" s="235"/>
      <c r="E248" s="235"/>
      <c r="F248" s="239"/>
      <c r="G248" s="239"/>
      <c r="H248" s="241"/>
      <c r="I248" s="241"/>
      <c r="J248" s="241"/>
      <c r="K248" s="241"/>
      <c r="L248" s="241"/>
      <c r="O248" s="241"/>
      <c r="P248" s="236"/>
      <c r="Q248" s="241"/>
      <c r="S248" s="241"/>
      <c r="T248" s="241"/>
      <c r="U248" s="241"/>
      <c r="V248" s="241"/>
      <c r="W248" s="241"/>
      <c r="X248" s="247"/>
      <c r="Y248" s="247"/>
      <c r="Z248" s="247"/>
      <c r="AA248" s="247"/>
      <c r="AB248" s="247"/>
    </row>
    <row r="249" spans="1:28" ht="12.95" customHeight="1" x14ac:dyDescent="0.25">
      <c r="F249" s="243"/>
      <c r="G249" s="243"/>
      <c r="H249" s="225">
        <f>SUM(H246:H248)</f>
        <v>0</v>
      </c>
      <c r="I249" s="225">
        <f>SUM(I246:I248)</f>
        <v>0</v>
      </c>
      <c r="J249" s="225">
        <f>SUM(J246:J248)</f>
        <v>0</v>
      </c>
      <c r="K249" s="225">
        <f>SUM(K246:K248)</f>
        <v>0</v>
      </c>
      <c r="L249" s="225">
        <f>SUM(L246:L248)</f>
        <v>0</v>
      </c>
      <c r="O249" s="225">
        <f>SUM(O246:O248)</f>
        <v>0</v>
      </c>
      <c r="P249" s="236"/>
      <c r="Q249" s="225">
        <f>SUM(Q246:Q248)</f>
        <v>0</v>
      </c>
      <c r="S249" s="225">
        <f>SUM(S246:S248)</f>
        <v>0</v>
      </c>
      <c r="T249" s="225">
        <f>SUM(T246:T248)</f>
        <v>0</v>
      </c>
      <c r="U249" s="225">
        <f>SUM(U246:U248)</f>
        <v>0</v>
      </c>
      <c r="V249" s="225">
        <f>SUM(V246:V248)</f>
        <v>0</v>
      </c>
      <c r="W249" s="225">
        <f>SUM(W246:W248)</f>
        <v>0</v>
      </c>
      <c r="X249" s="225">
        <f t="shared" ref="X249:AB249" si="180">SUM(X246:X248)</f>
        <v>0</v>
      </c>
      <c r="Y249" s="225">
        <f t="shared" si="180"/>
        <v>0</v>
      </c>
      <c r="Z249" s="225">
        <f t="shared" si="180"/>
        <v>0</v>
      </c>
      <c r="AA249" s="225">
        <f t="shared" si="180"/>
        <v>0</v>
      </c>
      <c r="AB249" s="225">
        <f t="shared" si="180"/>
        <v>0</v>
      </c>
    </row>
    <row r="250" spans="1:28" ht="12.95" customHeight="1" x14ac:dyDescent="0.25">
      <c r="F250" s="243"/>
      <c r="G250" s="243"/>
      <c r="P250" s="236"/>
    </row>
    <row r="251" spans="1:28" ht="12.95" customHeight="1" x14ac:dyDescent="0.25">
      <c r="A251" t="s">
        <v>489</v>
      </c>
      <c r="F251" s="243"/>
      <c r="G251" s="243"/>
      <c r="P251" s="236"/>
    </row>
    <row r="252" spans="1:28" ht="12.95" customHeight="1" x14ac:dyDescent="0.25">
      <c r="F252" s="243"/>
      <c r="G252" s="243"/>
      <c r="P252" s="236"/>
    </row>
    <row r="253" spans="1:28" x14ac:dyDescent="0.25">
      <c r="A253" s="250" t="s">
        <v>491</v>
      </c>
      <c r="F253" s="243"/>
      <c r="G253" s="243"/>
      <c r="P253" s="236"/>
    </row>
    <row r="254" spans="1:28" x14ac:dyDescent="0.25">
      <c r="F254" s="243"/>
      <c r="G254" s="243"/>
      <c r="P254" s="236"/>
    </row>
    <row r="255" spans="1:28" x14ac:dyDescent="0.25">
      <c r="F255" s="243"/>
      <c r="G255" s="243"/>
      <c r="P255" s="236"/>
    </row>
    <row r="256" spans="1:28" x14ac:dyDescent="0.25">
      <c r="A256" t="s">
        <v>493</v>
      </c>
      <c r="F256" s="243"/>
      <c r="G256" s="243"/>
      <c r="P256" s="236"/>
    </row>
    <row r="257" spans="3:31" x14ac:dyDescent="0.25">
      <c r="F257" s="243"/>
      <c r="G257" s="243"/>
      <c r="P257" s="236"/>
    </row>
    <row r="258" spans="3:31" x14ac:dyDescent="0.25">
      <c r="C258"/>
      <c r="D258" s="235"/>
      <c r="E258" s="235"/>
      <c r="F258" s="239"/>
      <c r="G258" s="239"/>
      <c r="H258" s="241"/>
      <c r="I258" s="241"/>
      <c r="J258" s="241"/>
      <c r="K258" s="241"/>
      <c r="L258" s="241"/>
      <c r="O258" s="241"/>
      <c r="P258" s="236"/>
      <c r="Q258" s="246"/>
      <c r="S258" s="241"/>
      <c r="T258" s="241"/>
      <c r="U258" s="241"/>
      <c r="V258" s="241"/>
      <c r="W258" s="241"/>
      <c r="X258" s="247"/>
      <c r="Y258" s="247"/>
      <c r="Z258" s="247"/>
      <c r="AA258" s="247"/>
      <c r="AB258" s="247"/>
    </row>
    <row r="259" spans="3:31" x14ac:dyDescent="0.25">
      <c r="C259"/>
      <c r="D259" s="235"/>
      <c r="E259" s="235"/>
      <c r="F259" s="239"/>
      <c r="G259" s="239"/>
      <c r="H259" s="225">
        <f>SUM(H258:H258)</f>
        <v>0</v>
      </c>
      <c r="I259" s="225">
        <f>SUM(I258:I258)</f>
        <v>0</v>
      </c>
      <c r="J259" s="225">
        <f>SUM(J258:J258)</f>
        <v>0</v>
      </c>
      <c r="K259" s="225">
        <f>SUM(K258:K258)</f>
        <v>0</v>
      </c>
      <c r="L259" s="225">
        <f>SUM(L258:L258)</f>
        <v>0</v>
      </c>
      <c r="O259" s="225">
        <f>SUM(O258:O258)</f>
        <v>0</v>
      </c>
      <c r="P259" s="236"/>
      <c r="Q259" s="225">
        <f>SUM(Q258:Q258)</f>
        <v>0</v>
      </c>
      <c r="S259" s="225">
        <f>SUM(S258:S258)</f>
        <v>0</v>
      </c>
      <c r="T259" s="225">
        <f>SUM(T258:T258)</f>
        <v>0</v>
      </c>
      <c r="U259" s="225">
        <f>SUM(U258:U258)</f>
        <v>0</v>
      </c>
      <c r="V259" s="225">
        <f>SUM(V258:V258)</f>
        <v>0</v>
      </c>
      <c r="W259" s="225">
        <f>SUM(W258:W258)</f>
        <v>0</v>
      </c>
      <c r="X259" s="225">
        <f t="shared" ref="X259:AB259" si="181">SUM(X258:X258)</f>
        <v>0</v>
      </c>
      <c r="Y259" s="225">
        <f t="shared" si="181"/>
        <v>0</v>
      </c>
      <c r="Z259" s="225">
        <f t="shared" si="181"/>
        <v>0</v>
      </c>
      <c r="AA259" s="225">
        <f t="shared" si="181"/>
        <v>0</v>
      </c>
      <c r="AB259" s="225">
        <f t="shared" si="181"/>
        <v>0</v>
      </c>
    </row>
    <row r="260" spans="3:31" x14ac:dyDescent="0.25">
      <c r="P260" s="236"/>
    </row>
    <row r="261" spans="3:31" x14ac:dyDescent="0.25">
      <c r="C261" s="223" t="s">
        <v>388</v>
      </c>
      <c r="H261" s="225">
        <f>+H212+H239+H249+H259</f>
        <v>-4997859.5</v>
      </c>
      <c r="I261" s="225">
        <f>+I212+I239+I249+I259</f>
        <v>-863371.57512491802</v>
      </c>
      <c r="J261" s="225">
        <f>+J212+J239+J249+J259</f>
        <v>-124946.4875</v>
      </c>
      <c r="K261" s="225">
        <f>+K212+K239+K249+K259</f>
        <v>-988318.06262491818</v>
      </c>
      <c r="L261" s="225">
        <f>+L212+L239+L249+L259</f>
        <v>-4009541.4373750817</v>
      </c>
      <c r="O261" s="225">
        <f>+O212+O239+O249+O259</f>
        <v>-166595.31666666668</v>
      </c>
      <c r="P261" s="236"/>
      <c r="Q261" s="225">
        <f>+Q212+Q239+Q249+Q259</f>
        <v>-4997859.5</v>
      </c>
      <c r="S261" s="225">
        <f>+S212+S239+S249+S259</f>
        <v>-99957.19</v>
      </c>
      <c r="T261" s="225">
        <f>+T212+T239+T249+T259</f>
        <v>-74967.892500000002</v>
      </c>
      <c r="U261" s="225">
        <f>+U212+U239+U249+U259</f>
        <v>-8329.7658333333311</v>
      </c>
      <c r="V261" s="225">
        <f>+V212+V239+V249+V259</f>
        <v>-471926.3828927789</v>
      </c>
      <c r="W261" s="225">
        <f>+W212+W239+W249+W259</f>
        <v>-4525933.1171072209</v>
      </c>
      <c r="X261" s="225">
        <f t="shared" ref="X261:AB261" si="182">+X212+X239+X249+X259</f>
        <v>-1665.9699999999998</v>
      </c>
      <c r="Y261" s="225">
        <f t="shared" si="182"/>
        <v>-6663.83</v>
      </c>
      <c r="Z261" s="225">
        <f t="shared" si="182"/>
        <v>-470260.41289277881</v>
      </c>
      <c r="AA261" s="225">
        <f t="shared" si="182"/>
        <v>-4527599.0871072207</v>
      </c>
      <c r="AB261" s="225">
        <f t="shared" si="182"/>
        <v>-4525933.1171072209</v>
      </c>
      <c r="AC261" s="225"/>
      <c r="AD261" s="225"/>
      <c r="AE261" s="225"/>
    </row>
    <row r="263" spans="3:31" x14ac:dyDescent="0.25">
      <c r="Y263" s="225"/>
      <c r="Z263" s="225"/>
      <c r="AA263" s="225"/>
      <c r="AB263" s="225"/>
      <c r="AC263" s="225"/>
      <c r="AD263" s="225"/>
      <c r="AE263" s="225"/>
    </row>
    <row r="265" spans="3:31" x14ac:dyDescent="0.25">
      <c r="Y265" s="238"/>
      <c r="Z265" s="238"/>
      <c r="AA265" s="238"/>
      <c r="AB265" s="238"/>
      <c r="AC265" s="238"/>
      <c r="AD265" s="238"/>
      <c r="AE265" s="238"/>
    </row>
    <row r="271" spans="3:31" ht="15.75" thickBot="1" x14ac:dyDescent="0.3">
      <c r="H271" s="252"/>
    </row>
    <row r="272" spans="3:31" x14ac:dyDescent="0.25">
      <c r="C272" s="253" t="s">
        <v>526</v>
      </c>
      <c r="D272" s="254"/>
      <c r="E272" s="254"/>
      <c r="F272" s="255"/>
      <c r="H272" s="223"/>
    </row>
    <row r="273" spans="3:8 16143:16143" x14ac:dyDescent="0.25">
      <c r="C273" s="256" t="s">
        <v>527</v>
      </c>
      <c r="E273" s="257" t="s">
        <v>528</v>
      </c>
      <c r="F273" s="258" t="s">
        <v>529</v>
      </c>
      <c r="H273" s="223"/>
    </row>
    <row r="274" spans="3:8 16143:16143" x14ac:dyDescent="0.25">
      <c r="C274" s="270" t="s">
        <v>530</v>
      </c>
      <c r="D274" s="271"/>
      <c r="E274" s="238">
        <f>+Q157</f>
        <v>13759585.220000001</v>
      </c>
      <c r="F274" s="259">
        <f>+E274</f>
        <v>13759585.220000001</v>
      </c>
      <c r="H274" s="223"/>
    </row>
    <row r="275" spans="3:8 16143:16143" x14ac:dyDescent="0.25">
      <c r="C275" s="270" t="s">
        <v>531</v>
      </c>
      <c r="D275" s="271"/>
      <c r="E275" s="238">
        <f>+Z176</f>
        <v>2842021.2223733529</v>
      </c>
      <c r="F275" s="259">
        <f>+V176</f>
        <v>2847690.0223733522</v>
      </c>
      <c r="H275" s="223"/>
    </row>
    <row r="276" spans="3:8 16143:16143" ht="15.75" thickBot="1" x14ac:dyDescent="0.3">
      <c r="C276" s="270" t="s">
        <v>532</v>
      </c>
      <c r="D276" s="271"/>
      <c r="E276" s="260">
        <f>+E274-E275</f>
        <v>10917563.997626647</v>
      </c>
      <c r="F276" s="261">
        <f>+F274-F275</f>
        <v>10911895.197626648</v>
      </c>
      <c r="H276" s="238"/>
    </row>
    <row r="277" spans="3:8 16143:16143" x14ac:dyDescent="0.25">
      <c r="C277" s="262"/>
      <c r="E277" s="238">
        <f>+E276-AA176</f>
        <v>0</v>
      </c>
      <c r="F277" s="259">
        <f>+F276-AB176</f>
        <v>0</v>
      </c>
      <c r="H277" s="223"/>
    </row>
    <row r="278" spans="3:8 16143:16143" x14ac:dyDescent="0.25">
      <c r="C278" s="270" t="s">
        <v>182</v>
      </c>
      <c r="D278" s="271"/>
      <c r="E278" s="238">
        <f>+Q261</f>
        <v>-4997859.5</v>
      </c>
      <c r="F278" s="259">
        <f>+Q261</f>
        <v>-4997859.5</v>
      </c>
      <c r="H278" s="223"/>
      <c r="WVW278" s="238"/>
    </row>
    <row r="279" spans="3:8 16143:16143" x14ac:dyDescent="0.25">
      <c r="C279" s="270" t="s">
        <v>533</v>
      </c>
      <c r="D279" s="271"/>
      <c r="E279" s="238">
        <f>+Z261</f>
        <v>-470260.41289277881</v>
      </c>
      <c r="F279" s="259">
        <f>+V261</f>
        <v>-471926.3828927789</v>
      </c>
      <c r="H279" s="223"/>
    </row>
    <row r="280" spans="3:8 16143:16143" x14ac:dyDescent="0.25">
      <c r="C280" s="270" t="s">
        <v>534</v>
      </c>
      <c r="D280" s="271"/>
      <c r="E280" s="263">
        <f>+E278-E279</f>
        <v>-4527599.0871072216</v>
      </c>
      <c r="F280" s="264">
        <f>+F278-F279</f>
        <v>-4525933.1171072209</v>
      </c>
      <c r="H280" s="238"/>
    </row>
    <row r="281" spans="3:8 16143:16143" x14ac:dyDescent="0.25">
      <c r="C281" s="265"/>
      <c r="D281" s="266"/>
      <c r="E281" s="238">
        <f>+E280-AA261</f>
        <v>0</v>
      </c>
      <c r="F281" s="259">
        <f>+F280-AB261</f>
        <v>0</v>
      </c>
      <c r="H281" s="223"/>
    </row>
    <row r="282" spans="3:8 16143:16143" ht="18.75" customHeight="1" thickBot="1" x14ac:dyDescent="0.3">
      <c r="C282" s="267" t="s">
        <v>535</v>
      </c>
      <c r="D282" s="268"/>
      <c r="E282" s="260">
        <f>+E276+E280</f>
        <v>6389964.9105194258</v>
      </c>
      <c r="F282" s="261">
        <f>+F276+F280</f>
        <v>6385962.0805194275</v>
      </c>
      <c r="H282" s="238"/>
    </row>
    <row r="283" spans="3:8 16143:16143" x14ac:dyDescent="0.25">
      <c r="H283" s="252"/>
    </row>
    <row r="284" spans="3:8 16143:16143" x14ac:dyDescent="0.25">
      <c r="H284" s="252"/>
    </row>
  </sheetData>
  <mergeCells count="12">
    <mergeCell ref="C280:D280"/>
    <mergeCell ref="A3:C3"/>
    <mergeCell ref="D13:F13"/>
    <mergeCell ref="D14:F14"/>
    <mergeCell ref="D15:F15"/>
    <mergeCell ref="D139:F139"/>
    <mergeCell ref="A195:B195"/>
    <mergeCell ref="C274:D274"/>
    <mergeCell ref="C275:D275"/>
    <mergeCell ref="C276:D276"/>
    <mergeCell ref="C278:D278"/>
    <mergeCell ref="C279:D279"/>
  </mergeCells>
  <printOptions horizontalCentered="1"/>
  <pageMargins left="0.2" right="0.2" top="0.75" bottom="0.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23A7F-E378-4F6A-8962-B45C99D21939}">
  <sheetPr>
    <pageSetUpPr fitToPage="1"/>
  </sheetPr>
  <dimension ref="A1:T114"/>
  <sheetViews>
    <sheetView workbookViewId="0">
      <pane ySplit="2" topLeftCell="A3" activePane="bottomLeft" state="frozen"/>
      <selection pane="bottomLeft" activeCell="A3" sqref="A3"/>
    </sheetView>
  </sheetViews>
  <sheetFormatPr defaultRowHeight="13.5" customHeight="1" x14ac:dyDescent="0.2"/>
  <cols>
    <col min="1" max="1" width="26.140625" style="1" bestFit="1" customWidth="1"/>
    <col min="2" max="2" width="9.85546875" style="1" bestFit="1" customWidth="1"/>
    <col min="3" max="3" width="31.85546875" style="1" bestFit="1" customWidth="1"/>
    <col min="4" max="4" width="6.42578125" style="1" customWidth="1"/>
    <col min="5" max="5" width="12.42578125" style="1" bestFit="1" customWidth="1"/>
    <col min="6" max="6" width="6.5703125" style="1" bestFit="1" customWidth="1"/>
    <col min="7" max="8" width="12.7109375" style="1" customWidth="1"/>
    <col min="9" max="9" width="12.7109375" style="2" hidden="1" customWidth="1"/>
    <col min="10" max="11" width="12.7109375" style="1" hidden="1" customWidth="1"/>
    <col min="12" max="12" width="10" style="4" hidden="1" customWidth="1"/>
    <col min="13" max="13" width="11.42578125" style="4" bestFit="1" customWidth="1"/>
    <col min="14" max="14" width="16" style="1" customWidth="1"/>
    <col min="15" max="15" width="9.85546875" style="1" bestFit="1" customWidth="1"/>
    <col min="16" max="18" width="9.140625" style="1"/>
    <col min="19" max="19" width="9.85546875" style="1" bestFit="1" customWidth="1"/>
    <col min="20" max="20" width="20.7109375" style="1" bestFit="1" customWidth="1"/>
    <col min="21" max="16384" width="9.140625" style="1"/>
  </cols>
  <sheetData>
    <row r="1" spans="1:20" ht="13.5" customHeight="1" x14ac:dyDescent="0.2">
      <c r="K1" s="3">
        <v>43524</v>
      </c>
    </row>
    <row r="2" spans="1:20" ht="40.5" customHeight="1" x14ac:dyDescent="0.2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7" t="s">
        <v>8</v>
      </c>
      <c r="J2" s="6" t="s">
        <v>9</v>
      </c>
      <c r="K2" s="6" t="s">
        <v>10</v>
      </c>
      <c r="L2" s="8" t="s">
        <v>11</v>
      </c>
      <c r="M2" s="8" t="s">
        <v>12</v>
      </c>
      <c r="N2" s="6" t="s">
        <v>13</v>
      </c>
    </row>
    <row r="3" spans="1:20" ht="13.5" customHeight="1" x14ac:dyDescent="0.2">
      <c r="A3" s="9" t="s">
        <v>14</v>
      </c>
      <c r="B3" s="9">
        <v>320</v>
      </c>
      <c r="C3" s="9" t="s">
        <v>15</v>
      </c>
      <c r="D3" s="9">
        <f t="shared" ref="D3:D66" si="0">YEAR(E3)</f>
        <v>1983</v>
      </c>
      <c r="E3" s="10">
        <v>30560</v>
      </c>
      <c r="F3" s="11">
        <v>20</v>
      </c>
      <c r="G3" s="12">
        <v>900</v>
      </c>
      <c r="H3" s="12">
        <f t="shared" ref="H3:H66" si="1">G3/F3/12</f>
        <v>3.75</v>
      </c>
      <c r="I3" s="13">
        <f t="shared" ref="I3:I66" si="2">IF(((YEAR($K$1)-YEAR(E3))*12)+(MONTH($K$1)-MONTH(E3))&gt;F3*12,F3*12,((YEAR($K$1)-YEAR(E3))*12)+(MONTH($K$1)-MONTH(E3)))</f>
        <v>240</v>
      </c>
      <c r="J3" s="14">
        <f t="shared" ref="J3:J66" si="3">IF(H3*I3&gt;G3,-G3,-H3*I3)</f>
        <v>-900</v>
      </c>
      <c r="K3" s="14">
        <f t="shared" ref="K3:K66" si="4">+G3+J3</f>
        <v>0</v>
      </c>
      <c r="L3" s="4">
        <f>IF(K3&gt;0,-ROUND(H3/31*4,2),0)</f>
        <v>0</v>
      </c>
      <c r="M3" s="4">
        <f>+J3+L3</f>
        <v>-900</v>
      </c>
      <c r="N3" s="15">
        <f>+ROUND(G3+M3,2)</f>
        <v>0</v>
      </c>
      <c r="S3" s="16"/>
      <c r="T3" s="16"/>
    </row>
    <row r="4" spans="1:20" ht="13.5" customHeight="1" x14ac:dyDescent="0.2">
      <c r="A4" s="9" t="s">
        <v>16</v>
      </c>
      <c r="B4" s="9">
        <v>304</v>
      </c>
      <c r="C4" s="9" t="s">
        <v>17</v>
      </c>
      <c r="D4" s="9">
        <f t="shared" si="0"/>
        <v>1983</v>
      </c>
      <c r="E4" s="10">
        <v>30560</v>
      </c>
      <c r="F4" s="11">
        <v>20</v>
      </c>
      <c r="G4" s="17">
        <v>5000</v>
      </c>
      <c r="H4" s="17">
        <f t="shared" si="1"/>
        <v>20.833333333333332</v>
      </c>
      <c r="I4" s="13">
        <f t="shared" si="2"/>
        <v>240</v>
      </c>
      <c r="J4" s="14">
        <f t="shared" si="3"/>
        <v>-5000</v>
      </c>
      <c r="K4" s="14">
        <f t="shared" si="4"/>
        <v>0</v>
      </c>
      <c r="L4" s="4">
        <f t="shared" ref="L4:L67" si="5">IF(K4&gt;0,-ROUND(H4/31*4,2),0)</f>
        <v>0</v>
      </c>
      <c r="M4" s="4">
        <f t="shared" ref="M4:M67" si="6">+J4+L4</f>
        <v>-5000</v>
      </c>
      <c r="N4" s="15">
        <f t="shared" ref="N4:N67" si="7">+ROUND(G4+M4,2)</f>
        <v>0</v>
      </c>
      <c r="S4" s="16"/>
      <c r="T4" s="16"/>
    </row>
    <row r="5" spans="1:20" ht="13.5" customHeight="1" x14ac:dyDescent="0.2">
      <c r="A5" s="9" t="s">
        <v>14</v>
      </c>
      <c r="B5" s="9">
        <v>320</v>
      </c>
      <c r="C5" s="9" t="s">
        <v>15</v>
      </c>
      <c r="D5" s="9">
        <f t="shared" si="0"/>
        <v>1986</v>
      </c>
      <c r="E5" s="10">
        <v>31533</v>
      </c>
      <c r="F5" s="11">
        <v>20</v>
      </c>
      <c r="G5" s="17">
        <v>1200</v>
      </c>
      <c r="H5" s="17">
        <f t="shared" si="1"/>
        <v>5</v>
      </c>
      <c r="I5" s="13">
        <f t="shared" si="2"/>
        <v>240</v>
      </c>
      <c r="J5" s="14">
        <f t="shared" si="3"/>
        <v>-1200</v>
      </c>
      <c r="K5" s="14">
        <f t="shared" si="4"/>
        <v>0</v>
      </c>
      <c r="L5" s="4">
        <f t="shared" si="5"/>
        <v>0</v>
      </c>
      <c r="M5" s="4">
        <f t="shared" si="6"/>
        <v>-1200</v>
      </c>
      <c r="N5" s="15">
        <f t="shared" si="7"/>
        <v>0</v>
      </c>
      <c r="S5" s="16"/>
      <c r="T5" s="16"/>
    </row>
    <row r="6" spans="1:20" ht="13.5" customHeight="1" x14ac:dyDescent="0.2">
      <c r="A6" s="9" t="s">
        <v>18</v>
      </c>
      <c r="B6" s="9">
        <v>320</v>
      </c>
      <c r="C6" s="9" t="s">
        <v>15</v>
      </c>
      <c r="D6" s="9">
        <f t="shared" si="0"/>
        <v>1986</v>
      </c>
      <c r="E6" s="10">
        <v>31656</v>
      </c>
      <c r="F6" s="11">
        <v>20</v>
      </c>
      <c r="G6" s="17">
        <v>6500</v>
      </c>
      <c r="H6" s="17">
        <f t="shared" si="1"/>
        <v>27.083333333333332</v>
      </c>
      <c r="I6" s="13">
        <f t="shared" si="2"/>
        <v>240</v>
      </c>
      <c r="J6" s="14">
        <f t="shared" si="3"/>
        <v>-6500</v>
      </c>
      <c r="K6" s="14">
        <f t="shared" si="4"/>
        <v>0</v>
      </c>
      <c r="L6" s="4">
        <f t="shared" si="5"/>
        <v>0</v>
      </c>
      <c r="M6" s="4">
        <f t="shared" si="6"/>
        <v>-6500</v>
      </c>
      <c r="N6" s="15">
        <f t="shared" si="7"/>
        <v>0</v>
      </c>
      <c r="S6" s="16"/>
      <c r="T6" s="16"/>
    </row>
    <row r="7" spans="1:20" ht="13.5" customHeight="1" x14ac:dyDescent="0.2">
      <c r="A7" s="9" t="s">
        <v>19</v>
      </c>
      <c r="B7" s="9">
        <v>330</v>
      </c>
      <c r="C7" s="9" t="s">
        <v>20</v>
      </c>
      <c r="D7" s="9">
        <f t="shared" si="0"/>
        <v>1986</v>
      </c>
      <c r="E7" s="10">
        <v>31717</v>
      </c>
      <c r="F7" s="11">
        <v>50</v>
      </c>
      <c r="G7" s="17">
        <v>6000</v>
      </c>
      <c r="H7" s="17">
        <f t="shared" si="1"/>
        <v>10</v>
      </c>
      <c r="I7" s="13">
        <f t="shared" si="2"/>
        <v>387</v>
      </c>
      <c r="J7" s="14">
        <f t="shared" si="3"/>
        <v>-3870</v>
      </c>
      <c r="K7" s="14">
        <f t="shared" si="4"/>
        <v>2130</v>
      </c>
      <c r="L7" s="4">
        <f t="shared" si="5"/>
        <v>-1.29</v>
      </c>
      <c r="M7" s="4">
        <f t="shared" si="6"/>
        <v>-3871.29</v>
      </c>
      <c r="N7" s="15">
        <f t="shared" si="7"/>
        <v>2128.71</v>
      </c>
      <c r="S7" s="16"/>
      <c r="T7" s="16"/>
    </row>
    <row r="8" spans="1:20" ht="13.5" customHeight="1" x14ac:dyDescent="0.2">
      <c r="A8" s="9" t="s">
        <v>21</v>
      </c>
      <c r="B8" s="9">
        <v>307</v>
      </c>
      <c r="C8" s="9" t="s">
        <v>22</v>
      </c>
      <c r="D8" s="9">
        <f t="shared" si="0"/>
        <v>1986</v>
      </c>
      <c r="E8" s="10">
        <v>31444</v>
      </c>
      <c r="F8" s="11">
        <v>30</v>
      </c>
      <c r="G8" s="17">
        <v>3000</v>
      </c>
      <c r="H8" s="17">
        <f t="shared" si="1"/>
        <v>8.3333333333333339</v>
      </c>
      <c r="I8" s="13">
        <f t="shared" si="2"/>
        <v>360</v>
      </c>
      <c r="J8" s="14">
        <f t="shared" si="3"/>
        <v>-3000</v>
      </c>
      <c r="K8" s="14">
        <f t="shared" si="4"/>
        <v>0</v>
      </c>
      <c r="L8" s="4">
        <f t="shared" si="5"/>
        <v>0</v>
      </c>
      <c r="M8" s="4">
        <f t="shared" si="6"/>
        <v>-3000</v>
      </c>
      <c r="N8" s="15">
        <f t="shared" si="7"/>
        <v>0</v>
      </c>
      <c r="S8" s="16"/>
      <c r="T8" s="16"/>
    </row>
    <row r="9" spans="1:20" ht="13.5" customHeight="1" x14ac:dyDescent="0.2">
      <c r="A9" s="9" t="s">
        <v>21</v>
      </c>
      <c r="B9" s="9">
        <v>307</v>
      </c>
      <c r="C9" s="9" t="s">
        <v>22</v>
      </c>
      <c r="D9" s="9">
        <f t="shared" si="0"/>
        <v>1986</v>
      </c>
      <c r="E9" s="10">
        <v>31444</v>
      </c>
      <c r="F9" s="11">
        <v>30</v>
      </c>
      <c r="G9" s="17">
        <v>7500</v>
      </c>
      <c r="H9" s="17">
        <f t="shared" si="1"/>
        <v>20.833333333333332</v>
      </c>
      <c r="I9" s="13">
        <f t="shared" si="2"/>
        <v>360</v>
      </c>
      <c r="J9" s="14">
        <f t="shared" si="3"/>
        <v>-7500</v>
      </c>
      <c r="K9" s="14">
        <f t="shared" si="4"/>
        <v>0</v>
      </c>
      <c r="L9" s="4">
        <f t="shared" si="5"/>
        <v>0</v>
      </c>
      <c r="M9" s="4">
        <f t="shared" si="6"/>
        <v>-7500</v>
      </c>
      <c r="N9" s="15">
        <f t="shared" si="7"/>
        <v>0</v>
      </c>
      <c r="S9" s="16"/>
      <c r="T9" s="16"/>
    </row>
    <row r="10" spans="1:20" ht="13.5" customHeight="1" x14ac:dyDescent="0.2">
      <c r="A10" s="9" t="s">
        <v>21</v>
      </c>
      <c r="B10" s="9">
        <v>307</v>
      </c>
      <c r="C10" s="9" t="s">
        <v>22</v>
      </c>
      <c r="D10" s="9">
        <f t="shared" si="0"/>
        <v>1986</v>
      </c>
      <c r="E10" s="10">
        <v>31564</v>
      </c>
      <c r="F10" s="11">
        <v>30</v>
      </c>
      <c r="G10" s="17">
        <v>7000</v>
      </c>
      <c r="H10" s="17">
        <f t="shared" si="1"/>
        <v>19.444444444444446</v>
      </c>
      <c r="I10" s="13">
        <f t="shared" si="2"/>
        <v>360</v>
      </c>
      <c r="J10" s="14">
        <f t="shared" si="3"/>
        <v>-7000.0000000000009</v>
      </c>
      <c r="K10" s="14">
        <f t="shared" si="4"/>
        <v>0</v>
      </c>
      <c r="L10" s="4">
        <f t="shared" si="5"/>
        <v>0</v>
      </c>
      <c r="M10" s="4">
        <f t="shared" si="6"/>
        <v>-7000.0000000000009</v>
      </c>
      <c r="N10" s="15">
        <f t="shared" si="7"/>
        <v>0</v>
      </c>
      <c r="S10" s="16"/>
      <c r="T10" s="16"/>
    </row>
    <row r="11" spans="1:20" ht="13.5" customHeight="1" x14ac:dyDescent="0.2">
      <c r="A11" s="9" t="s">
        <v>21</v>
      </c>
      <c r="B11" s="9">
        <v>307</v>
      </c>
      <c r="C11" s="9" t="s">
        <v>22</v>
      </c>
      <c r="D11" s="9">
        <f t="shared" si="0"/>
        <v>1986</v>
      </c>
      <c r="E11" s="10">
        <v>31656</v>
      </c>
      <c r="F11" s="11">
        <v>30</v>
      </c>
      <c r="G11" s="17">
        <v>7500</v>
      </c>
      <c r="H11" s="17">
        <f t="shared" si="1"/>
        <v>20.833333333333332</v>
      </c>
      <c r="I11" s="13">
        <f t="shared" si="2"/>
        <v>360</v>
      </c>
      <c r="J11" s="14">
        <f t="shared" si="3"/>
        <v>-7500</v>
      </c>
      <c r="K11" s="14">
        <f t="shared" si="4"/>
        <v>0</v>
      </c>
      <c r="L11" s="4">
        <f t="shared" si="5"/>
        <v>0</v>
      </c>
      <c r="M11" s="4">
        <f t="shared" si="6"/>
        <v>-7500</v>
      </c>
      <c r="N11" s="15">
        <f t="shared" si="7"/>
        <v>0</v>
      </c>
      <c r="S11" s="16"/>
      <c r="T11" s="16"/>
    </row>
    <row r="12" spans="1:20" ht="13.5" customHeight="1" x14ac:dyDescent="0.2">
      <c r="A12" s="9" t="s">
        <v>21</v>
      </c>
      <c r="B12" s="9">
        <v>307</v>
      </c>
      <c r="C12" s="9" t="s">
        <v>22</v>
      </c>
      <c r="D12" s="9">
        <f t="shared" si="0"/>
        <v>1986</v>
      </c>
      <c r="E12" s="10">
        <v>31656</v>
      </c>
      <c r="F12" s="11">
        <v>30</v>
      </c>
      <c r="G12" s="17">
        <v>7500</v>
      </c>
      <c r="H12" s="17">
        <f t="shared" si="1"/>
        <v>20.833333333333332</v>
      </c>
      <c r="I12" s="13">
        <f t="shared" si="2"/>
        <v>360</v>
      </c>
      <c r="J12" s="14">
        <f t="shared" si="3"/>
        <v>-7500</v>
      </c>
      <c r="K12" s="14">
        <f t="shared" si="4"/>
        <v>0</v>
      </c>
      <c r="L12" s="4">
        <f t="shared" si="5"/>
        <v>0</v>
      </c>
      <c r="M12" s="4">
        <f t="shared" si="6"/>
        <v>-7500</v>
      </c>
      <c r="N12" s="15">
        <f t="shared" si="7"/>
        <v>0</v>
      </c>
      <c r="S12" s="16"/>
      <c r="T12" s="16"/>
    </row>
    <row r="13" spans="1:20" ht="13.5" customHeight="1" x14ac:dyDescent="0.2">
      <c r="A13" s="9" t="s">
        <v>14</v>
      </c>
      <c r="B13" s="9">
        <v>320</v>
      </c>
      <c r="C13" s="9" t="s">
        <v>15</v>
      </c>
      <c r="D13" s="9">
        <f t="shared" si="0"/>
        <v>1988</v>
      </c>
      <c r="E13" s="10">
        <v>32309</v>
      </c>
      <c r="F13" s="11">
        <v>20</v>
      </c>
      <c r="G13" s="12">
        <v>700</v>
      </c>
      <c r="H13" s="12">
        <f t="shared" si="1"/>
        <v>2.9166666666666665</v>
      </c>
      <c r="I13" s="13">
        <f t="shared" si="2"/>
        <v>240</v>
      </c>
      <c r="J13" s="14">
        <f t="shared" si="3"/>
        <v>-700</v>
      </c>
      <c r="K13" s="14">
        <f t="shared" si="4"/>
        <v>0</v>
      </c>
      <c r="L13" s="4">
        <f t="shared" si="5"/>
        <v>0</v>
      </c>
      <c r="M13" s="4">
        <f t="shared" si="6"/>
        <v>-700</v>
      </c>
      <c r="N13" s="15">
        <f t="shared" si="7"/>
        <v>0</v>
      </c>
      <c r="S13" s="16"/>
      <c r="T13" s="16"/>
    </row>
    <row r="14" spans="1:20" ht="13.5" customHeight="1" x14ac:dyDescent="0.2">
      <c r="A14" s="9" t="s">
        <v>16</v>
      </c>
      <c r="B14" s="9">
        <v>304</v>
      </c>
      <c r="C14" s="9" t="s">
        <v>17</v>
      </c>
      <c r="D14" s="9">
        <f t="shared" si="0"/>
        <v>1988</v>
      </c>
      <c r="E14" s="10">
        <v>32309</v>
      </c>
      <c r="F14" s="11">
        <v>20</v>
      </c>
      <c r="G14" s="17">
        <v>2200</v>
      </c>
      <c r="H14" s="17">
        <f t="shared" si="1"/>
        <v>9.1666666666666661</v>
      </c>
      <c r="I14" s="13">
        <f t="shared" si="2"/>
        <v>240</v>
      </c>
      <c r="J14" s="14">
        <f t="shared" si="3"/>
        <v>-2200</v>
      </c>
      <c r="K14" s="14">
        <f t="shared" si="4"/>
        <v>0</v>
      </c>
      <c r="L14" s="4">
        <f t="shared" si="5"/>
        <v>0</v>
      </c>
      <c r="M14" s="4">
        <f t="shared" si="6"/>
        <v>-2200</v>
      </c>
      <c r="N14" s="15">
        <f t="shared" si="7"/>
        <v>0</v>
      </c>
      <c r="S14" s="16"/>
      <c r="T14" s="16"/>
    </row>
    <row r="15" spans="1:20" ht="13.5" customHeight="1" x14ac:dyDescent="0.2">
      <c r="A15" s="9" t="s">
        <v>21</v>
      </c>
      <c r="B15" s="9">
        <v>307</v>
      </c>
      <c r="C15" s="9" t="s">
        <v>22</v>
      </c>
      <c r="D15" s="9">
        <f t="shared" si="0"/>
        <v>1988</v>
      </c>
      <c r="E15" s="10">
        <v>32309</v>
      </c>
      <c r="F15" s="11">
        <v>30</v>
      </c>
      <c r="G15" s="17">
        <v>5550</v>
      </c>
      <c r="H15" s="17">
        <f t="shared" si="1"/>
        <v>15.416666666666666</v>
      </c>
      <c r="I15" s="13">
        <f t="shared" si="2"/>
        <v>360</v>
      </c>
      <c r="J15" s="14">
        <f t="shared" si="3"/>
        <v>-5550</v>
      </c>
      <c r="K15" s="14">
        <f t="shared" si="4"/>
        <v>0</v>
      </c>
      <c r="L15" s="4">
        <f t="shared" si="5"/>
        <v>0</v>
      </c>
      <c r="M15" s="4">
        <f t="shared" si="6"/>
        <v>-5550</v>
      </c>
      <c r="N15" s="15">
        <f t="shared" si="7"/>
        <v>0</v>
      </c>
      <c r="S15" s="16"/>
      <c r="T15" s="16"/>
    </row>
    <row r="16" spans="1:20" ht="13.5" customHeight="1" x14ac:dyDescent="0.2">
      <c r="A16" s="9" t="s">
        <v>14</v>
      </c>
      <c r="B16" s="9">
        <v>320</v>
      </c>
      <c r="C16" s="9" t="s">
        <v>15</v>
      </c>
      <c r="D16" s="9">
        <f t="shared" si="0"/>
        <v>1990</v>
      </c>
      <c r="E16" s="10">
        <v>33086</v>
      </c>
      <c r="F16" s="11">
        <v>20</v>
      </c>
      <c r="G16" s="17">
        <v>4300</v>
      </c>
      <c r="H16" s="17">
        <f t="shared" si="1"/>
        <v>17.916666666666668</v>
      </c>
      <c r="I16" s="13">
        <f t="shared" si="2"/>
        <v>240</v>
      </c>
      <c r="J16" s="14">
        <f t="shared" si="3"/>
        <v>-4300</v>
      </c>
      <c r="K16" s="14">
        <f t="shared" si="4"/>
        <v>0</v>
      </c>
      <c r="L16" s="4">
        <f t="shared" si="5"/>
        <v>0</v>
      </c>
      <c r="M16" s="4">
        <f t="shared" si="6"/>
        <v>-4300</v>
      </c>
      <c r="N16" s="15">
        <f t="shared" si="7"/>
        <v>0</v>
      </c>
      <c r="S16" s="16"/>
      <c r="T16" s="16"/>
    </row>
    <row r="17" spans="1:20" ht="13.5" customHeight="1" x14ac:dyDescent="0.2">
      <c r="A17" s="9" t="s">
        <v>18</v>
      </c>
      <c r="B17" s="9">
        <v>320</v>
      </c>
      <c r="C17" s="9" t="s">
        <v>15</v>
      </c>
      <c r="D17" s="9">
        <f t="shared" si="0"/>
        <v>1990</v>
      </c>
      <c r="E17" s="10">
        <v>32994</v>
      </c>
      <c r="F17" s="11">
        <v>20</v>
      </c>
      <c r="G17" s="12">
        <v>900</v>
      </c>
      <c r="H17" s="12">
        <f t="shared" si="1"/>
        <v>3.75</v>
      </c>
      <c r="I17" s="13">
        <f t="shared" si="2"/>
        <v>240</v>
      </c>
      <c r="J17" s="14">
        <f t="shared" si="3"/>
        <v>-900</v>
      </c>
      <c r="K17" s="14">
        <f t="shared" si="4"/>
        <v>0</v>
      </c>
      <c r="L17" s="4">
        <f t="shared" si="5"/>
        <v>0</v>
      </c>
      <c r="M17" s="4">
        <f t="shared" si="6"/>
        <v>-900</v>
      </c>
      <c r="N17" s="15">
        <f t="shared" si="7"/>
        <v>0</v>
      </c>
      <c r="S17" s="16"/>
      <c r="T17" s="16"/>
    </row>
    <row r="18" spans="1:20" ht="13.5" customHeight="1" x14ac:dyDescent="0.2">
      <c r="A18" s="9" t="s">
        <v>23</v>
      </c>
      <c r="B18" s="9">
        <v>311</v>
      </c>
      <c r="C18" s="9" t="s">
        <v>24</v>
      </c>
      <c r="D18" s="9">
        <f t="shared" si="0"/>
        <v>1990</v>
      </c>
      <c r="E18" s="10">
        <v>33147</v>
      </c>
      <c r="F18" s="11">
        <v>10</v>
      </c>
      <c r="G18" s="17">
        <v>1400</v>
      </c>
      <c r="H18" s="17">
        <f t="shared" si="1"/>
        <v>11.666666666666666</v>
      </c>
      <c r="I18" s="13">
        <f t="shared" si="2"/>
        <v>120</v>
      </c>
      <c r="J18" s="14">
        <f t="shared" si="3"/>
        <v>-1400</v>
      </c>
      <c r="K18" s="14">
        <f t="shared" si="4"/>
        <v>0</v>
      </c>
      <c r="L18" s="4">
        <f t="shared" si="5"/>
        <v>0</v>
      </c>
      <c r="M18" s="4">
        <f t="shared" si="6"/>
        <v>-1400</v>
      </c>
      <c r="N18" s="15">
        <f t="shared" si="7"/>
        <v>0</v>
      </c>
      <c r="S18" s="16"/>
      <c r="T18" s="16"/>
    </row>
    <row r="19" spans="1:20" ht="13.5" customHeight="1" x14ac:dyDescent="0.2">
      <c r="A19" s="9" t="s">
        <v>16</v>
      </c>
      <c r="B19" s="9">
        <v>304</v>
      </c>
      <c r="C19" s="9" t="s">
        <v>17</v>
      </c>
      <c r="D19" s="9">
        <f t="shared" si="0"/>
        <v>1990</v>
      </c>
      <c r="E19" s="10">
        <v>33178</v>
      </c>
      <c r="F19" s="11">
        <v>20</v>
      </c>
      <c r="G19" s="12">
        <v>400</v>
      </c>
      <c r="H19" s="12">
        <f t="shared" si="1"/>
        <v>1.6666666666666667</v>
      </c>
      <c r="I19" s="13">
        <f t="shared" si="2"/>
        <v>240</v>
      </c>
      <c r="J19" s="14">
        <f t="shared" si="3"/>
        <v>-400</v>
      </c>
      <c r="K19" s="14">
        <f t="shared" si="4"/>
        <v>0</v>
      </c>
      <c r="L19" s="4">
        <f t="shared" si="5"/>
        <v>0</v>
      </c>
      <c r="M19" s="4">
        <f t="shared" si="6"/>
        <v>-400</v>
      </c>
      <c r="N19" s="15">
        <f t="shared" si="7"/>
        <v>0</v>
      </c>
      <c r="S19" s="16"/>
      <c r="T19" s="16"/>
    </row>
    <row r="20" spans="1:20" ht="13.5" customHeight="1" x14ac:dyDescent="0.2">
      <c r="A20" s="9" t="s">
        <v>23</v>
      </c>
      <c r="B20" s="9">
        <v>311</v>
      </c>
      <c r="C20" s="9" t="s">
        <v>24</v>
      </c>
      <c r="D20" s="9">
        <f t="shared" si="0"/>
        <v>1991</v>
      </c>
      <c r="E20" s="10">
        <v>33390</v>
      </c>
      <c r="F20" s="11">
        <v>10</v>
      </c>
      <c r="G20" s="17">
        <v>1500</v>
      </c>
      <c r="H20" s="17">
        <f t="shared" si="1"/>
        <v>12.5</v>
      </c>
      <c r="I20" s="13">
        <f t="shared" si="2"/>
        <v>120</v>
      </c>
      <c r="J20" s="14">
        <f t="shared" si="3"/>
        <v>-1500</v>
      </c>
      <c r="K20" s="14">
        <f t="shared" si="4"/>
        <v>0</v>
      </c>
      <c r="L20" s="4">
        <f t="shared" si="5"/>
        <v>0</v>
      </c>
      <c r="M20" s="4">
        <f t="shared" si="6"/>
        <v>-1500</v>
      </c>
      <c r="N20" s="15">
        <f t="shared" si="7"/>
        <v>0</v>
      </c>
      <c r="S20" s="16"/>
      <c r="T20" s="16"/>
    </row>
    <row r="21" spans="1:20" ht="13.5" customHeight="1" x14ac:dyDescent="0.2">
      <c r="A21" s="9" t="s">
        <v>16</v>
      </c>
      <c r="B21" s="9">
        <v>304</v>
      </c>
      <c r="C21" s="9" t="s">
        <v>17</v>
      </c>
      <c r="D21" s="9">
        <f t="shared" si="0"/>
        <v>1991</v>
      </c>
      <c r="E21" s="10">
        <v>33239</v>
      </c>
      <c r="F21" s="11">
        <v>20</v>
      </c>
      <c r="G21" s="17">
        <v>7000</v>
      </c>
      <c r="H21" s="17">
        <f t="shared" si="1"/>
        <v>29.166666666666668</v>
      </c>
      <c r="I21" s="13">
        <f t="shared" si="2"/>
        <v>240</v>
      </c>
      <c r="J21" s="14">
        <f t="shared" si="3"/>
        <v>-7000</v>
      </c>
      <c r="K21" s="14">
        <f t="shared" si="4"/>
        <v>0</v>
      </c>
      <c r="L21" s="4">
        <f t="shared" si="5"/>
        <v>0</v>
      </c>
      <c r="M21" s="4">
        <f t="shared" si="6"/>
        <v>-7000</v>
      </c>
      <c r="N21" s="15">
        <f t="shared" si="7"/>
        <v>0</v>
      </c>
      <c r="S21" s="16"/>
      <c r="T21" s="16"/>
    </row>
    <row r="22" spans="1:20" ht="13.5" customHeight="1" x14ac:dyDescent="0.2">
      <c r="A22" s="9" t="s">
        <v>16</v>
      </c>
      <c r="B22" s="9">
        <v>304</v>
      </c>
      <c r="C22" s="9" t="s">
        <v>17</v>
      </c>
      <c r="D22" s="9">
        <f t="shared" si="0"/>
        <v>1991</v>
      </c>
      <c r="E22" s="10">
        <v>33512</v>
      </c>
      <c r="F22" s="11">
        <v>20</v>
      </c>
      <c r="G22" s="12">
        <v>550</v>
      </c>
      <c r="H22" s="12">
        <f t="shared" si="1"/>
        <v>2.2916666666666665</v>
      </c>
      <c r="I22" s="13">
        <f t="shared" si="2"/>
        <v>240</v>
      </c>
      <c r="J22" s="14">
        <f t="shared" si="3"/>
        <v>-550</v>
      </c>
      <c r="K22" s="14">
        <f t="shared" si="4"/>
        <v>0</v>
      </c>
      <c r="L22" s="4">
        <f t="shared" si="5"/>
        <v>0</v>
      </c>
      <c r="M22" s="4">
        <f t="shared" si="6"/>
        <v>-550</v>
      </c>
      <c r="N22" s="15">
        <f t="shared" si="7"/>
        <v>0</v>
      </c>
      <c r="S22" s="16"/>
      <c r="T22" s="16"/>
    </row>
    <row r="23" spans="1:20" ht="13.5" customHeight="1" x14ac:dyDescent="0.2">
      <c r="A23" s="9" t="s">
        <v>16</v>
      </c>
      <c r="B23" s="9">
        <v>304</v>
      </c>
      <c r="C23" s="9" t="s">
        <v>17</v>
      </c>
      <c r="D23" s="9">
        <f t="shared" si="0"/>
        <v>1992</v>
      </c>
      <c r="E23" s="10">
        <v>33878</v>
      </c>
      <c r="F23" s="11">
        <v>20</v>
      </c>
      <c r="G23" s="17">
        <v>5000</v>
      </c>
      <c r="H23" s="17">
        <f t="shared" si="1"/>
        <v>20.833333333333332</v>
      </c>
      <c r="I23" s="13">
        <f t="shared" si="2"/>
        <v>240</v>
      </c>
      <c r="J23" s="14">
        <f t="shared" si="3"/>
        <v>-5000</v>
      </c>
      <c r="K23" s="14">
        <f t="shared" si="4"/>
        <v>0</v>
      </c>
      <c r="L23" s="4">
        <f t="shared" si="5"/>
        <v>0</v>
      </c>
      <c r="M23" s="4">
        <f t="shared" si="6"/>
        <v>-5000</v>
      </c>
      <c r="N23" s="15">
        <f t="shared" si="7"/>
        <v>0</v>
      </c>
      <c r="S23" s="16"/>
      <c r="T23" s="16"/>
    </row>
    <row r="24" spans="1:20" ht="13.5" customHeight="1" x14ac:dyDescent="0.2">
      <c r="A24" s="9" t="s">
        <v>16</v>
      </c>
      <c r="B24" s="9">
        <v>304</v>
      </c>
      <c r="C24" s="9" t="s">
        <v>17</v>
      </c>
      <c r="D24" s="9">
        <f t="shared" si="0"/>
        <v>1993</v>
      </c>
      <c r="E24" s="10">
        <v>33970</v>
      </c>
      <c r="F24" s="11">
        <v>20</v>
      </c>
      <c r="G24" s="12">
        <v>450</v>
      </c>
      <c r="H24" s="12">
        <f t="shared" si="1"/>
        <v>1.875</v>
      </c>
      <c r="I24" s="13">
        <f t="shared" si="2"/>
        <v>240</v>
      </c>
      <c r="J24" s="14">
        <f t="shared" si="3"/>
        <v>-450</v>
      </c>
      <c r="K24" s="14">
        <f t="shared" si="4"/>
        <v>0</v>
      </c>
      <c r="L24" s="4">
        <f t="shared" si="5"/>
        <v>0</v>
      </c>
      <c r="M24" s="4">
        <f t="shared" si="6"/>
        <v>-450</v>
      </c>
      <c r="N24" s="15">
        <f t="shared" si="7"/>
        <v>0</v>
      </c>
      <c r="S24" s="16"/>
      <c r="T24" s="16"/>
    </row>
    <row r="25" spans="1:20" ht="13.5" customHeight="1" x14ac:dyDescent="0.2">
      <c r="A25" s="9" t="s">
        <v>25</v>
      </c>
      <c r="B25" s="9">
        <v>320</v>
      </c>
      <c r="C25" s="9" t="s">
        <v>15</v>
      </c>
      <c r="D25" s="9">
        <f t="shared" si="0"/>
        <v>1995</v>
      </c>
      <c r="E25" s="10">
        <v>34881</v>
      </c>
      <c r="F25" s="11">
        <v>20</v>
      </c>
      <c r="G25" s="12">
        <v>220</v>
      </c>
      <c r="H25" s="12">
        <f t="shared" si="1"/>
        <v>0.91666666666666663</v>
      </c>
      <c r="I25" s="13">
        <f t="shared" si="2"/>
        <v>240</v>
      </c>
      <c r="J25" s="14">
        <f t="shared" si="3"/>
        <v>-220</v>
      </c>
      <c r="K25" s="14">
        <f t="shared" si="4"/>
        <v>0</v>
      </c>
      <c r="L25" s="4">
        <f t="shared" si="5"/>
        <v>0</v>
      </c>
      <c r="M25" s="4">
        <f t="shared" si="6"/>
        <v>-220</v>
      </c>
      <c r="N25" s="15">
        <f t="shared" si="7"/>
        <v>0</v>
      </c>
      <c r="S25" s="16"/>
      <c r="T25" s="16"/>
    </row>
    <row r="26" spans="1:20" ht="13.5" customHeight="1" x14ac:dyDescent="0.2">
      <c r="A26" s="9" t="s">
        <v>26</v>
      </c>
      <c r="B26" s="9">
        <v>311</v>
      </c>
      <c r="C26" s="9" t="s">
        <v>24</v>
      </c>
      <c r="D26" s="9">
        <f t="shared" si="0"/>
        <v>1995</v>
      </c>
      <c r="E26" s="10">
        <v>34881</v>
      </c>
      <c r="F26" s="11">
        <v>10</v>
      </c>
      <c r="G26" s="17">
        <v>3000</v>
      </c>
      <c r="H26" s="17">
        <f t="shared" si="1"/>
        <v>25</v>
      </c>
      <c r="I26" s="13">
        <f t="shared" si="2"/>
        <v>120</v>
      </c>
      <c r="J26" s="14">
        <f t="shared" si="3"/>
        <v>-3000</v>
      </c>
      <c r="K26" s="14">
        <f t="shared" si="4"/>
        <v>0</v>
      </c>
      <c r="L26" s="4">
        <f t="shared" si="5"/>
        <v>0</v>
      </c>
      <c r="M26" s="4">
        <f t="shared" si="6"/>
        <v>-3000</v>
      </c>
      <c r="N26" s="15">
        <f t="shared" si="7"/>
        <v>0</v>
      </c>
      <c r="S26" s="16"/>
      <c r="T26" s="16"/>
    </row>
    <row r="27" spans="1:20" ht="13.5" customHeight="1" x14ac:dyDescent="0.2">
      <c r="A27" s="9" t="s">
        <v>16</v>
      </c>
      <c r="B27" s="9">
        <v>304</v>
      </c>
      <c r="C27" s="9" t="s">
        <v>17</v>
      </c>
      <c r="D27" s="9">
        <f t="shared" si="0"/>
        <v>1995</v>
      </c>
      <c r="E27" s="10">
        <v>34851</v>
      </c>
      <c r="F27" s="11">
        <v>20</v>
      </c>
      <c r="G27" s="17">
        <v>1200</v>
      </c>
      <c r="H27" s="17">
        <f t="shared" si="1"/>
        <v>5</v>
      </c>
      <c r="I27" s="13">
        <f t="shared" si="2"/>
        <v>240</v>
      </c>
      <c r="J27" s="14">
        <f t="shared" si="3"/>
        <v>-1200</v>
      </c>
      <c r="K27" s="14">
        <f t="shared" si="4"/>
        <v>0</v>
      </c>
      <c r="L27" s="4">
        <f t="shared" si="5"/>
        <v>0</v>
      </c>
      <c r="M27" s="4">
        <f t="shared" si="6"/>
        <v>-1200</v>
      </c>
      <c r="N27" s="15">
        <f t="shared" si="7"/>
        <v>0</v>
      </c>
      <c r="S27" s="16"/>
      <c r="T27" s="16"/>
    </row>
    <row r="28" spans="1:20" ht="13.5" customHeight="1" x14ac:dyDescent="0.2">
      <c r="A28" s="9" t="s">
        <v>19</v>
      </c>
      <c r="B28" s="9">
        <v>330</v>
      </c>
      <c r="C28" s="9" t="s">
        <v>20</v>
      </c>
      <c r="D28" s="9">
        <f t="shared" si="0"/>
        <v>1995</v>
      </c>
      <c r="E28" s="10">
        <v>34851</v>
      </c>
      <c r="F28" s="11">
        <v>50</v>
      </c>
      <c r="G28" s="17">
        <v>7000</v>
      </c>
      <c r="H28" s="17">
        <f t="shared" si="1"/>
        <v>11.666666666666666</v>
      </c>
      <c r="I28" s="13">
        <f t="shared" si="2"/>
        <v>284</v>
      </c>
      <c r="J28" s="14">
        <f t="shared" si="3"/>
        <v>-3313.333333333333</v>
      </c>
      <c r="K28" s="14">
        <f t="shared" si="4"/>
        <v>3686.666666666667</v>
      </c>
      <c r="L28" s="4">
        <f t="shared" si="5"/>
        <v>-1.51</v>
      </c>
      <c r="M28" s="4">
        <f t="shared" si="6"/>
        <v>-3314.8433333333332</v>
      </c>
      <c r="N28" s="15">
        <f t="shared" si="7"/>
        <v>3685.16</v>
      </c>
      <c r="S28" s="16"/>
      <c r="T28" s="16"/>
    </row>
    <row r="29" spans="1:20" ht="13.5" customHeight="1" x14ac:dyDescent="0.2">
      <c r="A29" s="9" t="s">
        <v>19</v>
      </c>
      <c r="B29" s="9">
        <v>330</v>
      </c>
      <c r="C29" s="9" t="s">
        <v>20</v>
      </c>
      <c r="D29" s="9">
        <f t="shared" si="0"/>
        <v>1995</v>
      </c>
      <c r="E29" s="10">
        <v>34851</v>
      </c>
      <c r="F29" s="11">
        <v>50</v>
      </c>
      <c r="G29" s="17">
        <v>7000</v>
      </c>
      <c r="H29" s="17">
        <f t="shared" si="1"/>
        <v>11.666666666666666</v>
      </c>
      <c r="I29" s="13">
        <f t="shared" si="2"/>
        <v>284</v>
      </c>
      <c r="J29" s="14">
        <f t="shared" si="3"/>
        <v>-3313.333333333333</v>
      </c>
      <c r="K29" s="14">
        <f t="shared" si="4"/>
        <v>3686.666666666667</v>
      </c>
      <c r="L29" s="4">
        <f t="shared" si="5"/>
        <v>-1.51</v>
      </c>
      <c r="M29" s="4">
        <f t="shared" si="6"/>
        <v>-3314.8433333333332</v>
      </c>
      <c r="N29" s="15">
        <f t="shared" si="7"/>
        <v>3685.16</v>
      </c>
      <c r="S29" s="16"/>
      <c r="T29" s="16"/>
    </row>
    <row r="30" spans="1:20" ht="13.5" customHeight="1" x14ac:dyDescent="0.2">
      <c r="A30" s="9" t="s">
        <v>19</v>
      </c>
      <c r="B30" s="9">
        <v>330</v>
      </c>
      <c r="C30" s="9" t="s">
        <v>20</v>
      </c>
      <c r="D30" s="9">
        <f t="shared" si="0"/>
        <v>1995</v>
      </c>
      <c r="E30" s="10">
        <v>34851</v>
      </c>
      <c r="F30" s="11">
        <v>50</v>
      </c>
      <c r="G30" s="17">
        <v>7000</v>
      </c>
      <c r="H30" s="17">
        <f t="shared" si="1"/>
        <v>11.666666666666666</v>
      </c>
      <c r="I30" s="13">
        <f t="shared" si="2"/>
        <v>284</v>
      </c>
      <c r="J30" s="14">
        <f t="shared" si="3"/>
        <v>-3313.333333333333</v>
      </c>
      <c r="K30" s="14">
        <f t="shared" si="4"/>
        <v>3686.666666666667</v>
      </c>
      <c r="L30" s="4">
        <f t="shared" si="5"/>
        <v>-1.51</v>
      </c>
      <c r="M30" s="4">
        <f t="shared" si="6"/>
        <v>-3314.8433333333332</v>
      </c>
      <c r="N30" s="15">
        <f t="shared" si="7"/>
        <v>3685.16</v>
      </c>
      <c r="S30" s="16"/>
      <c r="T30" s="16"/>
    </row>
    <row r="31" spans="1:20" ht="13.5" customHeight="1" x14ac:dyDescent="0.2">
      <c r="A31" s="9" t="s">
        <v>27</v>
      </c>
      <c r="B31" s="9">
        <v>311</v>
      </c>
      <c r="C31" s="9" t="s">
        <v>24</v>
      </c>
      <c r="D31" s="9">
        <f t="shared" si="0"/>
        <v>1998</v>
      </c>
      <c r="E31" s="10">
        <v>35900</v>
      </c>
      <c r="F31" s="11">
        <v>10</v>
      </c>
      <c r="G31" s="17">
        <v>1900</v>
      </c>
      <c r="H31" s="17">
        <f t="shared" si="1"/>
        <v>15.833333333333334</v>
      </c>
      <c r="I31" s="13">
        <f t="shared" si="2"/>
        <v>120</v>
      </c>
      <c r="J31" s="14">
        <f t="shared" si="3"/>
        <v>-1900</v>
      </c>
      <c r="K31" s="14">
        <f t="shared" si="4"/>
        <v>0</v>
      </c>
      <c r="L31" s="4">
        <f t="shared" si="5"/>
        <v>0</v>
      </c>
      <c r="M31" s="4">
        <f t="shared" si="6"/>
        <v>-1900</v>
      </c>
      <c r="N31" s="15">
        <f t="shared" si="7"/>
        <v>0</v>
      </c>
      <c r="S31" s="16"/>
      <c r="T31" s="16"/>
    </row>
    <row r="32" spans="1:20" ht="13.5" customHeight="1" x14ac:dyDescent="0.2">
      <c r="A32" s="9" t="s">
        <v>19</v>
      </c>
      <c r="B32" s="9">
        <v>330</v>
      </c>
      <c r="C32" s="9" t="s">
        <v>20</v>
      </c>
      <c r="D32" s="9">
        <f t="shared" si="0"/>
        <v>1998</v>
      </c>
      <c r="E32" s="10">
        <v>35961</v>
      </c>
      <c r="F32" s="11">
        <v>50</v>
      </c>
      <c r="G32" s="17">
        <v>1798.21</v>
      </c>
      <c r="H32" s="17">
        <f t="shared" si="1"/>
        <v>2.9970166666666667</v>
      </c>
      <c r="I32" s="13">
        <f t="shared" si="2"/>
        <v>248</v>
      </c>
      <c r="J32" s="14">
        <f t="shared" si="3"/>
        <v>-743.26013333333333</v>
      </c>
      <c r="K32" s="14">
        <f t="shared" si="4"/>
        <v>1054.9498666666668</v>
      </c>
      <c r="L32" s="4">
        <f t="shared" si="5"/>
        <v>-0.39</v>
      </c>
      <c r="M32" s="4">
        <f t="shared" si="6"/>
        <v>-743.65013333333332</v>
      </c>
      <c r="N32" s="15">
        <f t="shared" si="7"/>
        <v>1054.56</v>
      </c>
      <c r="S32" s="16"/>
      <c r="T32" s="16"/>
    </row>
    <row r="33" spans="1:20" ht="13.5" customHeight="1" x14ac:dyDescent="0.2">
      <c r="A33" s="9" t="s">
        <v>19</v>
      </c>
      <c r="B33" s="9">
        <v>330</v>
      </c>
      <c r="C33" s="9" t="s">
        <v>20</v>
      </c>
      <c r="D33" s="9">
        <f t="shared" si="0"/>
        <v>1998</v>
      </c>
      <c r="E33" s="10">
        <v>35961</v>
      </c>
      <c r="F33" s="11">
        <v>50</v>
      </c>
      <c r="G33" s="17">
        <v>3000</v>
      </c>
      <c r="H33" s="17">
        <f t="shared" si="1"/>
        <v>5</v>
      </c>
      <c r="I33" s="13">
        <f t="shared" si="2"/>
        <v>248</v>
      </c>
      <c r="J33" s="14">
        <f t="shared" si="3"/>
        <v>-1240</v>
      </c>
      <c r="K33" s="14">
        <f t="shared" si="4"/>
        <v>1760</v>
      </c>
      <c r="L33" s="4">
        <f t="shared" si="5"/>
        <v>-0.65</v>
      </c>
      <c r="M33" s="4">
        <f t="shared" si="6"/>
        <v>-1240.6500000000001</v>
      </c>
      <c r="N33" s="15">
        <f t="shared" si="7"/>
        <v>1759.35</v>
      </c>
      <c r="S33" s="16"/>
      <c r="T33" s="16"/>
    </row>
    <row r="34" spans="1:20" ht="13.5" customHeight="1" x14ac:dyDescent="0.2">
      <c r="A34" s="9" t="s">
        <v>19</v>
      </c>
      <c r="B34" s="9">
        <v>330</v>
      </c>
      <c r="C34" s="9" t="s">
        <v>20</v>
      </c>
      <c r="D34" s="9">
        <f t="shared" si="0"/>
        <v>1998</v>
      </c>
      <c r="E34" s="10">
        <v>36022</v>
      </c>
      <c r="F34" s="11">
        <v>50</v>
      </c>
      <c r="G34" s="17">
        <v>2193.9899999999998</v>
      </c>
      <c r="H34" s="17">
        <f t="shared" si="1"/>
        <v>3.6566499999999995</v>
      </c>
      <c r="I34" s="13">
        <f t="shared" si="2"/>
        <v>246</v>
      </c>
      <c r="J34" s="14">
        <f t="shared" si="3"/>
        <v>-899.53589999999986</v>
      </c>
      <c r="K34" s="14">
        <f t="shared" si="4"/>
        <v>1294.4540999999999</v>
      </c>
      <c r="L34" s="4">
        <f t="shared" si="5"/>
        <v>-0.47</v>
      </c>
      <c r="M34" s="4">
        <f t="shared" si="6"/>
        <v>-900.00589999999988</v>
      </c>
      <c r="N34" s="15">
        <f t="shared" si="7"/>
        <v>1293.98</v>
      </c>
      <c r="S34" s="16"/>
      <c r="T34" s="16"/>
    </row>
    <row r="35" spans="1:20" ht="13.5" customHeight="1" x14ac:dyDescent="0.2">
      <c r="A35" s="9" t="s">
        <v>28</v>
      </c>
      <c r="B35" s="9">
        <v>311</v>
      </c>
      <c r="C35" s="9" t="s">
        <v>24</v>
      </c>
      <c r="D35" s="9">
        <f t="shared" si="0"/>
        <v>1999</v>
      </c>
      <c r="E35" s="10">
        <v>36175</v>
      </c>
      <c r="F35" s="11">
        <v>10</v>
      </c>
      <c r="G35" s="12">
        <v>410</v>
      </c>
      <c r="H35" s="12">
        <f t="shared" si="1"/>
        <v>3.4166666666666665</v>
      </c>
      <c r="I35" s="13">
        <f t="shared" si="2"/>
        <v>120</v>
      </c>
      <c r="J35" s="14">
        <f t="shared" si="3"/>
        <v>-410</v>
      </c>
      <c r="K35" s="14">
        <f t="shared" si="4"/>
        <v>0</v>
      </c>
      <c r="L35" s="4">
        <f t="shared" si="5"/>
        <v>0</v>
      </c>
      <c r="M35" s="4">
        <f t="shared" si="6"/>
        <v>-410</v>
      </c>
      <c r="N35" s="15">
        <f t="shared" si="7"/>
        <v>0</v>
      </c>
      <c r="S35" s="16"/>
      <c r="T35" s="16"/>
    </row>
    <row r="36" spans="1:20" ht="13.5" customHeight="1" x14ac:dyDescent="0.2">
      <c r="A36" s="9" t="s">
        <v>14</v>
      </c>
      <c r="B36" s="9">
        <v>320</v>
      </c>
      <c r="C36" s="9" t="s">
        <v>15</v>
      </c>
      <c r="D36" s="9">
        <f t="shared" si="0"/>
        <v>1999</v>
      </c>
      <c r="E36" s="10">
        <v>36347</v>
      </c>
      <c r="F36" s="11">
        <v>20</v>
      </c>
      <c r="G36" s="17">
        <v>1944.15</v>
      </c>
      <c r="H36" s="17">
        <f t="shared" si="1"/>
        <v>8.1006250000000009</v>
      </c>
      <c r="I36" s="13">
        <f t="shared" si="2"/>
        <v>235</v>
      </c>
      <c r="J36" s="14">
        <f t="shared" si="3"/>
        <v>-1903.6468750000001</v>
      </c>
      <c r="K36" s="14">
        <f t="shared" si="4"/>
        <v>40.503124999999955</v>
      </c>
      <c r="L36" s="4">
        <f t="shared" si="5"/>
        <v>-1.05</v>
      </c>
      <c r="M36" s="4">
        <f t="shared" si="6"/>
        <v>-1904.6968750000001</v>
      </c>
      <c r="N36" s="15">
        <f t="shared" si="7"/>
        <v>39.450000000000003</v>
      </c>
      <c r="S36" s="16"/>
      <c r="T36" s="16"/>
    </row>
    <row r="37" spans="1:20" ht="13.5" customHeight="1" x14ac:dyDescent="0.2">
      <c r="A37" s="9" t="s">
        <v>23</v>
      </c>
      <c r="B37" s="9">
        <v>311</v>
      </c>
      <c r="C37" s="9" t="s">
        <v>24</v>
      </c>
      <c r="D37" s="9">
        <f t="shared" si="0"/>
        <v>1999</v>
      </c>
      <c r="E37" s="10">
        <v>36295</v>
      </c>
      <c r="F37" s="11">
        <v>10</v>
      </c>
      <c r="G37" s="17">
        <v>2890</v>
      </c>
      <c r="H37" s="17">
        <f t="shared" si="1"/>
        <v>24.083333333333332</v>
      </c>
      <c r="I37" s="13">
        <f t="shared" si="2"/>
        <v>120</v>
      </c>
      <c r="J37" s="14">
        <f t="shared" si="3"/>
        <v>-2890</v>
      </c>
      <c r="K37" s="14">
        <f t="shared" si="4"/>
        <v>0</v>
      </c>
      <c r="L37" s="4">
        <f t="shared" si="5"/>
        <v>0</v>
      </c>
      <c r="M37" s="4">
        <f t="shared" si="6"/>
        <v>-2890</v>
      </c>
      <c r="N37" s="15">
        <f t="shared" si="7"/>
        <v>0</v>
      </c>
      <c r="S37" s="16"/>
      <c r="T37" s="16"/>
    </row>
    <row r="38" spans="1:20" ht="13.5" customHeight="1" x14ac:dyDescent="0.2">
      <c r="A38" s="9" t="s">
        <v>23</v>
      </c>
      <c r="B38" s="9">
        <v>311</v>
      </c>
      <c r="C38" s="9" t="s">
        <v>24</v>
      </c>
      <c r="D38" s="9">
        <f t="shared" si="0"/>
        <v>1999</v>
      </c>
      <c r="E38" s="10">
        <v>36326</v>
      </c>
      <c r="F38" s="11">
        <v>10</v>
      </c>
      <c r="G38" s="17">
        <v>3000</v>
      </c>
      <c r="H38" s="17">
        <f t="shared" si="1"/>
        <v>25</v>
      </c>
      <c r="I38" s="13">
        <f t="shared" si="2"/>
        <v>120</v>
      </c>
      <c r="J38" s="14">
        <f t="shared" si="3"/>
        <v>-3000</v>
      </c>
      <c r="K38" s="14">
        <f t="shared" si="4"/>
        <v>0</v>
      </c>
      <c r="L38" s="4">
        <f t="shared" si="5"/>
        <v>0</v>
      </c>
      <c r="M38" s="4">
        <f t="shared" si="6"/>
        <v>-3000</v>
      </c>
      <c r="N38" s="15">
        <f t="shared" si="7"/>
        <v>0</v>
      </c>
      <c r="S38" s="16"/>
      <c r="T38" s="16"/>
    </row>
    <row r="39" spans="1:20" ht="13.5" customHeight="1" x14ac:dyDescent="0.2">
      <c r="A39" s="9" t="s">
        <v>19</v>
      </c>
      <c r="B39" s="9">
        <v>330</v>
      </c>
      <c r="C39" s="9" t="s">
        <v>20</v>
      </c>
      <c r="D39" s="9">
        <f t="shared" si="0"/>
        <v>1999</v>
      </c>
      <c r="E39" s="10">
        <v>36195</v>
      </c>
      <c r="F39" s="11">
        <v>50</v>
      </c>
      <c r="G39" s="17">
        <v>2423.84</v>
      </c>
      <c r="H39" s="17">
        <f t="shared" si="1"/>
        <v>4.0397333333333334</v>
      </c>
      <c r="I39" s="13">
        <f t="shared" si="2"/>
        <v>240</v>
      </c>
      <c r="J39" s="14">
        <f t="shared" si="3"/>
        <v>-969.53600000000006</v>
      </c>
      <c r="K39" s="14">
        <f t="shared" si="4"/>
        <v>1454.3040000000001</v>
      </c>
      <c r="L39" s="4">
        <f t="shared" si="5"/>
        <v>-0.52</v>
      </c>
      <c r="M39" s="4">
        <f t="shared" si="6"/>
        <v>-970.05600000000004</v>
      </c>
      <c r="N39" s="15">
        <f t="shared" si="7"/>
        <v>1453.78</v>
      </c>
      <c r="S39" s="16"/>
      <c r="T39" s="16"/>
    </row>
    <row r="40" spans="1:20" ht="13.5" customHeight="1" x14ac:dyDescent="0.2">
      <c r="A40" s="9" t="s">
        <v>19</v>
      </c>
      <c r="B40" s="9">
        <v>330</v>
      </c>
      <c r="C40" s="9" t="s">
        <v>20</v>
      </c>
      <c r="D40" s="9">
        <f t="shared" si="0"/>
        <v>1999</v>
      </c>
      <c r="E40" s="10">
        <v>36326</v>
      </c>
      <c r="F40" s="11">
        <v>50</v>
      </c>
      <c r="G40" s="17">
        <v>1500</v>
      </c>
      <c r="H40" s="17">
        <f t="shared" si="1"/>
        <v>2.5</v>
      </c>
      <c r="I40" s="13">
        <f t="shared" si="2"/>
        <v>236</v>
      </c>
      <c r="J40" s="14">
        <f t="shared" si="3"/>
        <v>-590</v>
      </c>
      <c r="K40" s="14">
        <f t="shared" si="4"/>
        <v>910</v>
      </c>
      <c r="L40" s="4">
        <f t="shared" si="5"/>
        <v>-0.32</v>
      </c>
      <c r="M40" s="4">
        <f t="shared" si="6"/>
        <v>-590.32000000000005</v>
      </c>
      <c r="N40" s="15">
        <f t="shared" si="7"/>
        <v>909.68</v>
      </c>
      <c r="S40" s="16"/>
      <c r="T40" s="16"/>
    </row>
    <row r="41" spans="1:20" ht="13.5" customHeight="1" x14ac:dyDescent="0.2">
      <c r="A41" s="9" t="s">
        <v>29</v>
      </c>
      <c r="B41" s="9">
        <v>334</v>
      </c>
      <c r="C41" s="9" t="s">
        <v>30</v>
      </c>
      <c r="D41" s="9">
        <f t="shared" si="0"/>
        <v>2000</v>
      </c>
      <c r="E41" s="10">
        <v>36784</v>
      </c>
      <c r="F41" s="11">
        <v>10</v>
      </c>
      <c r="G41" s="12">
        <v>120</v>
      </c>
      <c r="H41" s="12">
        <f t="shared" si="1"/>
        <v>1</v>
      </c>
      <c r="I41" s="13">
        <f t="shared" si="2"/>
        <v>120</v>
      </c>
      <c r="J41" s="14">
        <f t="shared" si="3"/>
        <v>-120</v>
      </c>
      <c r="K41" s="14">
        <f t="shared" si="4"/>
        <v>0</v>
      </c>
      <c r="L41" s="4">
        <f t="shared" si="5"/>
        <v>0</v>
      </c>
      <c r="M41" s="4">
        <f t="shared" si="6"/>
        <v>-120</v>
      </c>
      <c r="N41" s="15">
        <f t="shared" si="7"/>
        <v>0</v>
      </c>
      <c r="S41" s="16"/>
      <c r="T41" s="16"/>
    </row>
    <row r="42" spans="1:20" ht="13.5" customHeight="1" x14ac:dyDescent="0.2">
      <c r="A42" s="9" t="s">
        <v>21</v>
      </c>
      <c r="B42" s="9">
        <v>307</v>
      </c>
      <c r="C42" s="9" t="s">
        <v>22</v>
      </c>
      <c r="D42" s="9">
        <f t="shared" si="0"/>
        <v>2000</v>
      </c>
      <c r="E42" s="10">
        <v>36836</v>
      </c>
      <c r="F42" s="11">
        <v>30</v>
      </c>
      <c r="G42" s="17">
        <v>5577.56</v>
      </c>
      <c r="H42" s="17">
        <f t="shared" si="1"/>
        <v>15.493222222222222</v>
      </c>
      <c r="I42" s="13">
        <f t="shared" si="2"/>
        <v>219</v>
      </c>
      <c r="J42" s="14">
        <f t="shared" si="3"/>
        <v>-3393.0156666666667</v>
      </c>
      <c r="K42" s="14">
        <f t="shared" si="4"/>
        <v>2184.5443333333337</v>
      </c>
      <c r="L42" s="4">
        <f t="shared" si="5"/>
        <v>-2</v>
      </c>
      <c r="M42" s="4">
        <f t="shared" si="6"/>
        <v>-3395.0156666666667</v>
      </c>
      <c r="N42" s="15">
        <f t="shared" si="7"/>
        <v>2182.54</v>
      </c>
      <c r="S42" s="16"/>
      <c r="T42" s="16"/>
    </row>
    <row r="43" spans="1:20" ht="13.5" customHeight="1" x14ac:dyDescent="0.2">
      <c r="A43" s="9" t="s">
        <v>31</v>
      </c>
      <c r="B43" s="9">
        <v>333</v>
      </c>
      <c r="C43" s="9" t="s">
        <v>32</v>
      </c>
      <c r="D43" s="9">
        <f t="shared" si="0"/>
        <v>2001</v>
      </c>
      <c r="E43" s="10">
        <v>37089</v>
      </c>
      <c r="F43" s="11">
        <v>20</v>
      </c>
      <c r="G43" s="17">
        <v>2620</v>
      </c>
      <c r="H43" s="17">
        <f t="shared" si="1"/>
        <v>10.916666666666666</v>
      </c>
      <c r="I43" s="13">
        <f t="shared" si="2"/>
        <v>211</v>
      </c>
      <c r="J43" s="14">
        <f t="shared" si="3"/>
        <v>-2303.4166666666665</v>
      </c>
      <c r="K43" s="14">
        <f t="shared" si="4"/>
        <v>316.58333333333348</v>
      </c>
      <c r="L43" s="4">
        <f t="shared" si="5"/>
        <v>-1.41</v>
      </c>
      <c r="M43" s="4">
        <f t="shared" si="6"/>
        <v>-2304.8266666666664</v>
      </c>
      <c r="N43" s="15">
        <f t="shared" si="7"/>
        <v>315.17</v>
      </c>
      <c r="S43" s="16"/>
      <c r="T43" s="16"/>
    </row>
    <row r="44" spans="1:20" ht="13.5" customHeight="1" x14ac:dyDescent="0.2">
      <c r="A44" s="9" t="s">
        <v>19</v>
      </c>
      <c r="B44" s="9">
        <v>330</v>
      </c>
      <c r="C44" s="9" t="s">
        <v>20</v>
      </c>
      <c r="D44" s="9">
        <f t="shared" si="0"/>
        <v>2002</v>
      </c>
      <c r="E44" s="10">
        <v>37264</v>
      </c>
      <c r="F44" s="11">
        <v>50</v>
      </c>
      <c r="G44" s="17">
        <v>10773</v>
      </c>
      <c r="H44" s="17">
        <f t="shared" si="1"/>
        <v>17.955000000000002</v>
      </c>
      <c r="I44" s="13">
        <f t="shared" si="2"/>
        <v>205</v>
      </c>
      <c r="J44" s="14">
        <f t="shared" si="3"/>
        <v>-3680.7750000000005</v>
      </c>
      <c r="K44" s="14">
        <f t="shared" si="4"/>
        <v>7092.2249999999995</v>
      </c>
      <c r="L44" s="4">
        <f t="shared" si="5"/>
        <v>-2.3199999999999998</v>
      </c>
      <c r="M44" s="4">
        <f t="shared" si="6"/>
        <v>-3683.0950000000007</v>
      </c>
      <c r="N44" s="15">
        <f t="shared" si="7"/>
        <v>7089.91</v>
      </c>
      <c r="S44" s="16"/>
      <c r="T44" s="16"/>
    </row>
    <row r="45" spans="1:20" ht="13.5" customHeight="1" x14ac:dyDescent="0.2">
      <c r="A45" s="9" t="s">
        <v>25</v>
      </c>
      <c r="B45" s="9">
        <v>320</v>
      </c>
      <c r="C45" s="9" t="s">
        <v>15</v>
      </c>
      <c r="D45" s="9">
        <f t="shared" si="0"/>
        <v>2004</v>
      </c>
      <c r="E45" s="10">
        <v>38214</v>
      </c>
      <c r="F45" s="11">
        <v>20</v>
      </c>
      <c r="G45" s="12">
        <v>300</v>
      </c>
      <c r="H45" s="12">
        <f t="shared" si="1"/>
        <v>1.25</v>
      </c>
      <c r="I45" s="13">
        <f t="shared" si="2"/>
        <v>174</v>
      </c>
      <c r="J45" s="14">
        <f t="shared" si="3"/>
        <v>-217.5</v>
      </c>
      <c r="K45" s="14">
        <f t="shared" si="4"/>
        <v>82.5</v>
      </c>
      <c r="L45" s="4">
        <f t="shared" si="5"/>
        <v>-0.16</v>
      </c>
      <c r="M45" s="4">
        <f t="shared" si="6"/>
        <v>-217.66</v>
      </c>
      <c r="N45" s="15">
        <f t="shared" si="7"/>
        <v>82.34</v>
      </c>
      <c r="S45" s="16"/>
      <c r="T45" s="16"/>
    </row>
    <row r="46" spans="1:20" ht="13.5" customHeight="1" x14ac:dyDescent="0.2">
      <c r="A46" s="9" t="s">
        <v>25</v>
      </c>
      <c r="B46" s="9">
        <v>320</v>
      </c>
      <c r="C46" s="9" t="s">
        <v>15</v>
      </c>
      <c r="D46" s="9">
        <f t="shared" si="0"/>
        <v>2004</v>
      </c>
      <c r="E46" s="10">
        <v>38214</v>
      </c>
      <c r="F46" s="11">
        <v>20</v>
      </c>
      <c r="G46" s="12">
        <v>300</v>
      </c>
      <c r="H46" s="12">
        <f t="shared" si="1"/>
        <v>1.25</v>
      </c>
      <c r="I46" s="13">
        <f t="shared" si="2"/>
        <v>174</v>
      </c>
      <c r="J46" s="14">
        <f t="shared" si="3"/>
        <v>-217.5</v>
      </c>
      <c r="K46" s="14">
        <f t="shared" si="4"/>
        <v>82.5</v>
      </c>
      <c r="L46" s="4">
        <f t="shared" si="5"/>
        <v>-0.16</v>
      </c>
      <c r="M46" s="4">
        <f t="shared" si="6"/>
        <v>-217.66</v>
      </c>
      <c r="N46" s="15">
        <f t="shared" si="7"/>
        <v>82.34</v>
      </c>
      <c r="S46" s="16"/>
      <c r="T46" s="16"/>
    </row>
    <row r="47" spans="1:20" ht="13.5" customHeight="1" x14ac:dyDescent="0.2">
      <c r="A47" s="9" t="s">
        <v>33</v>
      </c>
      <c r="B47" s="9">
        <v>311</v>
      </c>
      <c r="C47" s="9" t="s">
        <v>24</v>
      </c>
      <c r="D47" s="9">
        <f t="shared" si="0"/>
        <v>2004</v>
      </c>
      <c r="E47" s="10">
        <v>38167</v>
      </c>
      <c r="F47" s="11">
        <v>10</v>
      </c>
      <c r="G47" s="17">
        <v>5301</v>
      </c>
      <c r="H47" s="17">
        <f t="shared" si="1"/>
        <v>44.175000000000004</v>
      </c>
      <c r="I47" s="13">
        <f t="shared" si="2"/>
        <v>120</v>
      </c>
      <c r="J47" s="14">
        <f t="shared" si="3"/>
        <v>-5301.0000000000009</v>
      </c>
      <c r="K47" s="14">
        <f t="shared" si="4"/>
        <v>0</v>
      </c>
      <c r="L47" s="4">
        <f t="shared" si="5"/>
        <v>0</v>
      </c>
      <c r="M47" s="4">
        <f t="shared" si="6"/>
        <v>-5301.0000000000009</v>
      </c>
      <c r="N47" s="15">
        <f t="shared" si="7"/>
        <v>0</v>
      </c>
      <c r="S47" s="16"/>
      <c r="T47" s="16"/>
    </row>
    <row r="48" spans="1:20" ht="13.5" customHeight="1" x14ac:dyDescent="0.2">
      <c r="A48" s="9" t="s">
        <v>16</v>
      </c>
      <c r="B48" s="9">
        <v>304</v>
      </c>
      <c r="C48" s="9" t="s">
        <v>17</v>
      </c>
      <c r="D48" s="9">
        <f t="shared" si="0"/>
        <v>2004</v>
      </c>
      <c r="E48" s="10">
        <v>38214</v>
      </c>
      <c r="F48" s="11">
        <v>20</v>
      </c>
      <c r="G48" s="12">
        <v>600</v>
      </c>
      <c r="H48" s="12">
        <f t="shared" si="1"/>
        <v>2.5</v>
      </c>
      <c r="I48" s="13">
        <f t="shared" si="2"/>
        <v>174</v>
      </c>
      <c r="J48" s="14">
        <f t="shared" si="3"/>
        <v>-435</v>
      </c>
      <c r="K48" s="14">
        <f t="shared" si="4"/>
        <v>165</v>
      </c>
      <c r="L48" s="4">
        <f t="shared" si="5"/>
        <v>-0.32</v>
      </c>
      <c r="M48" s="4">
        <f t="shared" si="6"/>
        <v>-435.32</v>
      </c>
      <c r="N48" s="15">
        <f t="shared" si="7"/>
        <v>164.68</v>
      </c>
      <c r="S48" s="16"/>
      <c r="T48" s="16"/>
    </row>
    <row r="49" spans="1:20" ht="13.5" customHeight="1" x14ac:dyDescent="0.2">
      <c r="A49" s="9" t="s">
        <v>16</v>
      </c>
      <c r="B49" s="9">
        <v>304</v>
      </c>
      <c r="C49" s="9" t="s">
        <v>17</v>
      </c>
      <c r="D49" s="9">
        <f t="shared" si="0"/>
        <v>2004</v>
      </c>
      <c r="E49" s="10">
        <v>38214</v>
      </c>
      <c r="F49" s="11">
        <v>20</v>
      </c>
      <c r="G49" s="12">
        <v>600</v>
      </c>
      <c r="H49" s="12">
        <f t="shared" si="1"/>
        <v>2.5</v>
      </c>
      <c r="I49" s="13">
        <f t="shared" si="2"/>
        <v>174</v>
      </c>
      <c r="J49" s="14">
        <f t="shared" si="3"/>
        <v>-435</v>
      </c>
      <c r="K49" s="14">
        <f t="shared" si="4"/>
        <v>165</v>
      </c>
      <c r="L49" s="4">
        <f t="shared" si="5"/>
        <v>-0.32</v>
      </c>
      <c r="M49" s="4">
        <f t="shared" si="6"/>
        <v>-435.32</v>
      </c>
      <c r="N49" s="15">
        <f t="shared" si="7"/>
        <v>164.68</v>
      </c>
      <c r="S49" s="16"/>
      <c r="T49" s="16"/>
    </row>
    <row r="50" spans="1:20" ht="13.5" customHeight="1" x14ac:dyDescent="0.2">
      <c r="A50" s="9" t="s">
        <v>34</v>
      </c>
      <c r="B50" s="9">
        <v>330</v>
      </c>
      <c r="C50" s="9" t="s">
        <v>20</v>
      </c>
      <c r="D50" s="9">
        <f t="shared" si="0"/>
        <v>2004</v>
      </c>
      <c r="E50" s="10">
        <v>38106</v>
      </c>
      <c r="F50" s="11">
        <v>50</v>
      </c>
      <c r="G50" s="17">
        <v>8945</v>
      </c>
      <c r="H50" s="17">
        <f t="shared" si="1"/>
        <v>14.908333333333333</v>
      </c>
      <c r="I50" s="13">
        <f t="shared" si="2"/>
        <v>178</v>
      </c>
      <c r="J50" s="14">
        <f t="shared" si="3"/>
        <v>-2653.6833333333334</v>
      </c>
      <c r="K50" s="14">
        <f t="shared" si="4"/>
        <v>6291.3166666666666</v>
      </c>
      <c r="L50" s="4">
        <f t="shared" si="5"/>
        <v>-1.92</v>
      </c>
      <c r="M50" s="4">
        <f t="shared" si="6"/>
        <v>-2655.6033333333335</v>
      </c>
      <c r="N50" s="15">
        <f t="shared" si="7"/>
        <v>6289.4</v>
      </c>
      <c r="S50" s="16"/>
      <c r="T50" s="16"/>
    </row>
    <row r="51" spans="1:20" ht="13.5" customHeight="1" x14ac:dyDescent="0.2">
      <c r="A51" s="9" t="s">
        <v>21</v>
      </c>
      <c r="B51" s="9">
        <v>307</v>
      </c>
      <c r="C51" s="9" t="s">
        <v>22</v>
      </c>
      <c r="D51" s="9">
        <f t="shared" si="0"/>
        <v>2004</v>
      </c>
      <c r="E51" s="10">
        <v>38214</v>
      </c>
      <c r="F51" s="11">
        <v>30</v>
      </c>
      <c r="G51" s="17">
        <v>3000</v>
      </c>
      <c r="H51" s="17">
        <f t="shared" si="1"/>
        <v>8.3333333333333339</v>
      </c>
      <c r="I51" s="13">
        <f t="shared" si="2"/>
        <v>174</v>
      </c>
      <c r="J51" s="14">
        <f t="shared" si="3"/>
        <v>-1450</v>
      </c>
      <c r="K51" s="14">
        <f t="shared" si="4"/>
        <v>1550</v>
      </c>
      <c r="L51" s="4">
        <f t="shared" si="5"/>
        <v>-1.08</v>
      </c>
      <c r="M51" s="4">
        <f t="shared" si="6"/>
        <v>-1451.08</v>
      </c>
      <c r="N51" s="15">
        <f t="shared" si="7"/>
        <v>1548.92</v>
      </c>
      <c r="S51" s="16"/>
      <c r="T51" s="16"/>
    </row>
    <row r="52" spans="1:20" ht="13.5" customHeight="1" x14ac:dyDescent="0.2">
      <c r="A52" s="9" t="s">
        <v>21</v>
      </c>
      <c r="B52" s="9">
        <v>307</v>
      </c>
      <c r="C52" s="9" t="s">
        <v>22</v>
      </c>
      <c r="D52" s="9">
        <f t="shared" si="0"/>
        <v>2004</v>
      </c>
      <c r="E52" s="10">
        <v>38214</v>
      </c>
      <c r="F52" s="11">
        <v>30</v>
      </c>
      <c r="G52" s="17">
        <v>3000</v>
      </c>
      <c r="H52" s="17">
        <f t="shared" si="1"/>
        <v>8.3333333333333339</v>
      </c>
      <c r="I52" s="13">
        <f t="shared" si="2"/>
        <v>174</v>
      </c>
      <c r="J52" s="14">
        <f t="shared" si="3"/>
        <v>-1450</v>
      </c>
      <c r="K52" s="14">
        <f t="shared" si="4"/>
        <v>1550</v>
      </c>
      <c r="L52" s="4">
        <f t="shared" si="5"/>
        <v>-1.08</v>
      </c>
      <c r="M52" s="4">
        <f t="shared" si="6"/>
        <v>-1451.08</v>
      </c>
      <c r="N52" s="15">
        <f t="shared" si="7"/>
        <v>1548.92</v>
      </c>
      <c r="S52" s="16"/>
      <c r="T52" s="16"/>
    </row>
    <row r="53" spans="1:20" ht="13.5" customHeight="1" x14ac:dyDescent="0.2">
      <c r="A53" s="9" t="s">
        <v>35</v>
      </c>
      <c r="B53" s="9">
        <v>304</v>
      </c>
      <c r="C53" s="9" t="s">
        <v>17</v>
      </c>
      <c r="D53" s="9">
        <f t="shared" si="0"/>
        <v>2006</v>
      </c>
      <c r="E53" s="10">
        <v>38974</v>
      </c>
      <c r="F53" s="11">
        <v>20</v>
      </c>
      <c r="G53" s="12">
        <v>730</v>
      </c>
      <c r="H53" s="12">
        <f t="shared" si="1"/>
        <v>3.0416666666666665</v>
      </c>
      <c r="I53" s="13">
        <f t="shared" si="2"/>
        <v>149</v>
      </c>
      <c r="J53" s="14">
        <f t="shared" si="3"/>
        <v>-453.20833333333331</v>
      </c>
      <c r="K53" s="14">
        <f t="shared" si="4"/>
        <v>276.79166666666669</v>
      </c>
      <c r="L53" s="4">
        <f t="shared" si="5"/>
        <v>-0.39</v>
      </c>
      <c r="M53" s="4">
        <f t="shared" si="6"/>
        <v>-453.5983333333333</v>
      </c>
      <c r="N53" s="15">
        <f t="shared" si="7"/>
        <v>276.39999999999998</v>
      </c>
      <c r="S53" s="16"/>
      <c r="T53" s="16"/>
    </row>
    <row r="54" spans="1:20" ht="13.5" customHeight="1" x14ac:dyDescent="0.2">
      <c r="A54" s="9" t="s">
        <v>35</v>
      </c>
      <c r="B54" s="9">
        <v>304</v>
      </c>
      <c r="C54" s="9" t="s">
        <v>17</v>
      </c>
      <c r="D54" s="9">
        <f t="shared" si="0"/>
        <v>2006</v>
      </c>
      <c r="E54" s="10">
        <v>39031</v>
      </c>
      <c r="F54" s="11">
        <v>20</v>
      </c>
      <c r="G54" s="12">
        <v>660</v>
      </c>
      <c r="H54" s="12">
        <f t="shared" si="1"/>
        <v>2.75</v>
      </c>
      <c r="I54" s="13">
        <f t="shared" si="2"/>
        <v>147</v>
      </c>
      <c r="J54" s="14">
        <f t="shared" si="3"/>
        <v>-404.25</v>
      </c>
      <c r="K54" s="14">
        <f t="shared" si="4"/>
        <v>255.75</v>
      </c>
      <c r="L54" s="4">
        <f t="shared" si="5"/>
        <v>-0.35</v>
      </c>
      <c r="M54" s="4">
        <f t="shared" si="6"/>
        <v>-404.6</v>
      </c>
      <c r="N54" s="15">
        <f t="shared" si="7"/>
        <v>255.4</v>
      </c>
      <c r="S54" s="16"/>
      <c r="T54" s="16"/>
    </row>
    <row r="55" spans="1:20" ht="13.5" customHeight="1" x14ac:dyDescent="0.2">
      <c r="A55" s="9" t="s">
        <v>36</v>
      </c>
      <c r="B55" s="9">
        <v>330</v>
      </c>
      <c r="C55" s="9" t="s">
        <v>20</v>
      </c>
      <c r="D55" s="9">
        <f t="shared" si="0"/>
        <v>2007</v>
      </c>
      <c r="E55" s="10">
        <v>39134</v>
      </c>
      <c r="F55" s="11">
        <v>50</v>
      </c>
      <c r="G55" s="17">
        <v>21130</v>
      </c>
      <c r="H55" s="17">
        <f t="shared" si="1"/>
        <v>35.216666666666669</v>
      </c>
      <c r="I55" s="13">
        <f t="shared" si="2"/>
        <v>144</v>
      </c>
      <c r="J55" s="14">
        <f t="shared" si="3"/>
        <v>-5071.2000000000007</v>
      </c>
      <c r="K55" s="14">
        <f t="shared" si="4"/>
        <v>16058.8</v>
      </c>
      <c r="L55" s="4">
        <f t="shared" si="5"/>
        <v>-4.54</v>
      </c>
      <c r="M55" s="4">
        <f t="shared" si="6"/>
        <v>-5075.7400000000007</v>
      </c>
      <c r="N55" s="15">
        <f t="shared" si="7"/>
        <v>16054.26</v>
      </c>
      <c r="S55" s="16"/>
      <c r="T55" s="16"/>
    </row>
    <row r="56" spans="1:20" ht="13.5" customHeight="1" x14ac:dyDescent="0.2">
      <c r="A56" s="9" t="s">
        <v>37</v>
      </c>
      <c r="B56" s="9">
        <v>330</v>
      </c>
      <c r="C56" s="9" t="s">
        <v>20</v>
      </c>
      <c r="D56" s="9">
        <f t="shared" si="0"/>
        <v>2007</v>
      </c>
      <c r="E56" s="10">
        <v>39134</v>
      </c>
      <c r="F56" s="11">
        <v>50</v>
      </c>
      <c r="G56" s="17">
        <v>23285</v>
      </c>
      <c r="H56" s="17">
        <f t="shared" si="1"/>
        <v>38.80833333333333</v>
      </c>
      <c r="I56" s="13">
        <f t="shared" si="2"/>
        <v>144</v>
      </c>
      <c r="J56" s="14">
        <f t="shared" si="3"/>
        <v>-5588.4</v>
      </c>
      <c r="K56" s="14">
        <f t="shared" si="4"/>
        <v>17696.599999999999</v>
      </c>
      <c r="L56" s="4">
        <f t="shared" si="5"/>
        <v>-5.01</v>
      </c>
      <c r="M56" s="4">
        <f t="shared" si="6"/>
        <v>-5593.41</v>
      </c>
      <c r="N56" s="15">
        <f t="shared" si="7"/>
        <v>17691.59</v>
      </c>
      <c r="S56" s="16"/>
      <c r="T56" s="16"/>
    </row>
    <row r="57" spans="1:20" ht="13.5" customHeight="1" x14ac:dyDescent="0.2">
      <c r="A57" s="9" t="s">
        <v>38</v>
      </c>
      <c r="B57" s="9">
        <v>311</v>
      </c>
      <c r="C57" s="9" t="s">
        <v>24</v>
      </c>
      <c r="D57" s="9">
        <f t="shared" si="0"/>
        <v>2007</v>
      </c>
      <c r="E57" s="10">
        <v>39107</v>
      </c>
      <c r="F57" s="11">
        <v>10</v>
      </c>
      <c r="G57" s="17">
        <v>4400.88</v>
      </c>
      <c r="H57" s="17">
        <f t="shared" si="1"/>
        <v>36.673999999999999</v>
      </c>
      <c r="I57" s="13">
        <f t="shared" si="2"/>
        <v>120</v>
      </c>
      <c r="J57" s="14">
        <f t="shared" si="3"/>
        <v>-4400.88</v>
      </c>
      <c r="K57" s="14">
        <f t="shared" si="4"/>
        <v>0</v>
      </c>
      <c r="L57" s="4">
        <f t="shared" si="5"/>
        <v>0</v>
      </c>
      <c r="M57" s="4">
        <f t="shared" si="6"/>
        <v>-4400.88</v>
      </c>
      <c r="N57" s="15">
        <f t="shared" si="7"/>
        <v>0</v>
      </c>
      <c r="S57" s="16"/>
      <c r="T57" s="16"/>
    </row>
    <row r="58" spans="1:20" ht="13.5" customHeight="1" x14ac:dyDescent="0.2">
      <c r="A58" s="9" t="s">
        <v>23</v>
      </c>
      <c r="B58" s="9">
        <v>311</v>
      </c>
      <c r="C58" s="9" t="s">
        <v>24</v>
      </c>
      <c r="D58" s="9">
        <f t="shared" si="0"/>
        <v>2008</v>
      </c>
      <c r="E58" s="10">
        <v>39702</v>
      </c>
      <c r="F58" s="11">
        <v>10</v>
      </c>
      <c r="G58" s="17">
        <v>5194.5600000000004</v>
      </c>
      <c r="H58" s="17">
        <f t="shared" si="1"/>
        <v>43.288000000000004</v>
      </c>
      <c r="I58" s="13">
        <f t="shared" si="2"/>
        <v>120</v>
      </c>
      <c r="J58" s="14">
        <f t="shared" si="3"/>
        <v>-5194.5600000000004</v>
      </c>
      <c r="K58" s="14">
        <f t="shared" si="4"/>
        <v>0</v>
      </c>
      <c r="L58" s="4">
        <f t="shared" si="5"/>
        <v>0</v>
      </c>
      <c r="M58" s="4">
        <f t="shared" si="6"/>
        <v>-5194.5600000000004</v>
      </c>
      <c r="N58" s="15">
        <f t="shared" si="7"/>
        <v>0</v>
      </c>
      <c r="S58" s="16"/>
      <c r="T58" s="16"/>
    </row>
    <row r="59" spans="1:20" ht="13.5" customHeight="1" x14ac:dyDescent="0.2">
      <c r="A59" s="9" t="s">
        <v>28</v>
      </c>
      <c r="B59" s="9">
        <v>311</v>
      </c>
      <c r="C59" s="9" t="s">
        <v>24</v>
      </c>
      <c r="D59" s="9">
        <f t="shared" si="0"/>
        <v>2009</v>
      </c>
      <c r="E59" s="10">
        <v>39980</v>
      </c>
      <c r="F59" s="11">
        <v>10</v>
      </c>
      <c r="G59" s="12">
        <v>972.15</v>
      </c>
      <c r="H59" s="12">
        <f t="shared" si="1"/>
        <v>8.1012500000000003</v>
      </c>
      <c r="I59" s="13">
        <f t="shared" si="2"/>
        <v>116</v>
      </c>
      <c r="J59" s="14">
        <f t="shared" si="3"/>
        <v>-939.745</v>
      </c>
      <c r="K59" s="14">
        <f t="shared" si="4"/>
        <v>32.404999999999973</v>
      </c>
      <c r="L59" s="4">
        <f t="shared" si="5"/>
        <v>-1.05</v>
      </c>
      <c r="M59" s="4">
        <f t="shared" si="6"/>
        <v>-940.79499999999996</v>
      </c>
      <c r="N59" s="15">
        <f t="shared" si="7"/>
        <v>31.36</v>
      </c>
      <c r="S59" s="16"/>
      <c r="T59" s="16"/>
    </row>
    <row r="60" spans="1:20" ht="13.5" customHeight="1" x14ac:dyDescent="0.2">
      <c r="A60" s="9" t="s">
        <v>23</v>
      </c>
      <c r="B60" s="9">
        <v>311</v>
      </c>
      <c r="C60" s="9" t="s">
        <v>24</v>
      </c>
      <c r="D60" s="9">
        <f t="shared" si="0"/>
        <v>2009</v>
      </c>
      <c r="E60" s="10">
        <v>40002</v>
      </c>
      <c r="F60" s="11">
        <v>10</v>
      </c>
      <c r="G60" s="17">
        <v>4617.63</v>
      </c>
      <c r="H60" s="17">
        <f t="shared" si="1"/>
        <v>38.480250000000005</v>
      </c>
      <c r="I60" s="13">
        <f t="shared" si="2"/>
        <v>115</v>
      </c>
      <c r="J60" s="14">
        <f t="shared" si="3"/>
        <v>-4425.2287500000002</v>
      </c>
      <c r="K60" s="14">
        <f t="shared" si="4"/>
        <v>192.40124999999989</v>
      </c>
      <c r="L60" s="4">
        <f t="shared" si="5"/>
        <v>-4.97</v>
      </c>
      <c r="M60" s="4">
        <f t="shared" si="6"/>
        <v>-4430.1987500000005</v>
      </c>
      <c r="N60" s="15">
        <f t="shared" si="7"/>
        <v>187.43</v>
      </c>
      <c r="S60" s="16"/>
      <c r="T60" s="16"/>
    </row>
    <row r="61" spans="1:20" ht="13.5" customHeight="1" x14ac:dyDescent="0.2">
      <c r="A61" s="9" t="s">
        <v>25</v>
      </c>
      <c r="B61" s="9">
        <v>320</v>
      </c>
      <c r="C61" s="9" t="s">
        <v>15</v>
      </c>
      <c r="D61" s="9">
        <f t="shared" si="0"/>
        <v>2010</v>
      </c>
      <c r="E61" s="10">
        <v>40528</v>
      </c>
      <c r="F61" s="11">
        <v>20</v>
      </c>
      <c r="G61" s="12">
        <v>199.18</v>
      </c>
      <c r="H61" s="12">
        <f t="shared" si="1"/>
        <v>0.82991666666666664</v>
      </c>
      <c r="I61" s="13">
        <f t="shared" si="2"/>
        <v>98</v>
      </c>
      <c r="J61" s="14">
        <f t="shared" si="3"/>
        <v>-81.331833333333336</v>
      </c>
      <c r="K61" s="14">
        <f t="shared" si="4"/>
        <v>117.84816666666667</v>
      </c>
      <c r="L61" s="4">
        <f t="shared" si="5"/>
        <v>-0.11</v>
      </c>
      <c r="M61" s="4">
        <f t="shared" si="6"/>
        <v>-81.441833333333335</v>
      </c>
      <c r="N61" s="15">
        <f t="shared" si="7"/>
        <v>117.74</v>
      </c>
      <c r="S61" s="16"/>
      <c r="T61" s="16"/>
    </row>
    <row r="62" spans="1:20" ht="13.5" customHeight="1" x14ac:dyDescent="0.2">
      <c r="A62" s="9" t="s">
        <v>25</v>
      </c>
      <c r="B62" s="9">
        <v>320</v>
      </c>
      <c r="C62" s="9" t="s">
        <v>15</v>
      </c>
      <c r="D62" s="9">
        <f t="shared" si="0"/>
        <v>2010</v>
      </c>
      <c r="E62" s="10">
        <v>40415</v>
      </c>
      <c r="F62" s="11">
        <v>20</v>
      </c>
      <c r="G62" s="12">
        <v>199.18</v>
      </c>
      <c r="H62" s="12">
        <f t="shared" si="1"/>
        <v>0.82991666666666664</v>
      </c>
      <c r="I62" s="13">
        <f t="shared" si="2"/>
        <v>102</v>
      </c>
      <c r="J62" s="14">
        <f t="shared" si="3"/>
        <v>-84.651499999999999</v>
      </c>
      <c r="K62" s="14">
        <f t="shared" si="4"/>
        <v>114.52850000000001</v>
      </c>
      <c r="L62" s="4">
        <f t="shared" si="5"/>
        <v>-0.11</v>
      </c>
      <c r="M62" s="4">
        <f t="shared" si="6"/>
        <v>-84.761499999999998</v>
      </c>
      <c r="N62" s="15">
        <f t="shared" si="7"/>
        <v>114.42</v>
      </c>
      <c r="S62" s="16"/>
      <c r="T62" s="16"/>
    </row>
    <row r="63" spans="1:20" ht="13.5" customHeight="1" x14ac:dyDescent="0.2">
      <c r="A63" s="9" t="s">
        <v>39</v>
      </c>
      <c r="B63" s="9">
        <v>334</v>
      </c>
      <c r="C63" s="9" t="s">
        <v>30</v>
      </c>
      <c r="D63" s="9">
        <f t="shared" si="0"/>
        <v>2010</v>
      </c>
      <c r="E63" s="10">
        <v>40469</v>
      </c>
      <c r="F63" s="11">
        <v>10</v>
      </c>
      <c r="G63" s="17">
        <v>300</v>
      </c>
      <c r="H63" s="17">
        <f t="shared" si="1"/>
        <v>2.5</v>
      </c>
      <c r="I63" s="13">
        <f t="shared" si="2"/>
        <v>100</v>
      </c>
      <c r="J63" s="14">
        <f t="shared" si="3"/>
        <v>-250</v>
      </c>
      <c r="K63" s="14">
        <f t="shared" si="4"/>
        <v>50</v>
      </c>
      <c r="L63" s="4">
        <f t="shared" si="5"/>
        <v>-0.32</v>
      </c>
      <c r="M63" s="4">
        <f t="shared" si="6"/>
        <v>-250.32</v>
      </c>
      <c r="N63" s="15">
        <f t="shared" si="7"/>
        <v>49.68</v>
      </c>
      <c r="S63" s="16"/>
      <c r="T63" s="16"/>
    </row>
    <row r="64" spans="1:20" ht="13.5" customHeight="1" x14ac:dyDescent="0.2">
      <c r="A64" s="9" t="s">
        <v>39</v>
      </c>
      <c r="B64" s="9">
        <v>334</v>
      </c>
      <c r="C64" s="9" t="s">
        <v>30</v>
      </c>
      <c r="D64" s="9">
        <f t="shared" si="0"/>
        <v>2010</v>
      </c>
      <c r="E64" s="10">
        <v>40527</v>
      </c>
      <c r="F64" s="11">
        <v>10</v>
      </c>
      <c r="G64" s="17">
        <v>112.86</v>
      </c>
      <c r="H64" s="17">
        <f t="shared" si="1"/>
        <v>0.9405</v>
      </c>
      <c r="I64" s="13">
        <f t="shared" si="2"/>
        <v>98</v>
      </c>
      <c r="J64" s="14">
        <f t="shared" si="3"/>
        <v>-92.168999999999997</v>
      </c>
      <c r="K64" s="14">
        <f t="shared" si="4"/>
        <v>20.691000000000003</v>
      </c>
      <c r="L64" s="4">
        <f t="shared" si="5"/>
        <v>-0.12</v>
      </c>
      <c r="M64" s="4">
        <f t="shared" si="6"/>
        <v>-92.289000000000001</v>
      </c>
      <c r="N64" s="15">
        <f t="shared" si="7"/>
        <v>20.57</v>
      </c>
      <c r="S64" s="16"/>
      <c r="T64" s="16"/>
    </row>
    <row r="65" spans="1:20" ht="13.5" customHeight="1" x14ac:dyDescent="0.2">
      <c r="A65" s="9" t="s">
        <v>40</v>
      </c>
      <c r="B65" s="9">
        <v>334</v>
      </c>
      <c r="C65" s="9" t="s">
        <v>30</v>
      </c>
      <c r="D65" s="9">
        <f t="shared" si="0"/>
        <v>2010</v>
      </c>
      <c r="E65" s="10">
        <v>40248</v>
      </c>
      <c r="F65" s="11">
        <v>10</v>
      </c>
      <c r="G65" s="12">
        <v>780.72</v>
      </c>
      <c r="H65" s="12">
        <f t="shared" si="1"/>
        <v>6.5060000000000002</v>
      </c>
      <c r="I65" s="13">
        <f t="shared" si="2"/>
        <v>107</v>
      </c>
      <c r="J65" s="14">
        <f t="shared" si="3"/>
        <v>-696.14200000000005</v>
      </c>
      <c r="K65" s="14">
        <f t="shared" si="4"/>
        <v>84.577999999999975</v>
      </c>
      <c r="L65" s="4">
        <f t="shared" si="5"/>
        <v>-0.84</v>
      </c>
      <c r="M65" s="4">
        <f t="shared" si="6"/>
        <v>-696.98200000000008</v>
      </c>
      <c r="N65" s="15">
        <f t="shared" si="7"/>
        <v>83.74</v>
      </c>
      <c r="S65" s="16"/>
      <c r="T65" s="16"/>
    </row>
    <row r="66" spans="1:20" ht="13.5" customHeight="1" x14ac:dyDescent="0.2">
      <c r="A66" s="9" t="s">
        <v>41</v>
      </c>
      <c r="B66" s="9">
        <v>334</v>
      </c>
      <c r="C66" s="9" t="s">
        <v>30</v>
      </c>
      <c r="D66" s="9">
        <f t="shared" si="0"/>
        <v>2010</v>
      </c>
      <c r="E66" s="10">
        <v>40357</v>
      </c>
      <c r="F66" s="11">
        <v>10</v>
      </c>
      <c r="G66" s="12">
        <v>204.59</v>
      </c>
      <c r="H66" s="12">
        <f t="shared" si="1"/>
        <v>1.7049166666666666</v>
      </c>
      <c r="I66" s="13">
        <f t="shared" si="2"/>
        <v>104</v>
      </c>
      <c r="J66" s="14">
        <f t="shared" si="3"/>
        <v>-177.31133333333332</v>
      </c>
      <c r="K66" s="14">
        <f t="shared" si="4"/>
        <v>27.27866666666668</v>
      </c>
      <c r="L66" s="4">
        <f t="shared" si="5"/>
        <v>-0.22</v>
      </c>
      <c r="M66" s="4">
        <f t="shared" si="6"/>
        <v>-177.53133333333332</v>
      </c>
      <c r="N66" s="15">
        <f t="shared" si="7"/>
        <v>27.06</v>
      </c>
      <c r="S66" s="16"/>
      <c r="T66" s="16"/>
    </row>
    <row r="67" spans="1:20" ht="13.5" customHeight="1" x14ac:dyDescent="0.2">
      <c r="A67" s="9" t="s">
        <v>41</v>
      </c>
      <c r="B67" s="9">
        <v>334</v>
      </c>
      <c r="C67" s="9" t="s">
        <v>30</v>
      </c>
      <c r="D67" s="9">
        <f t="shared" ref="D67:D101" si="8">YEAR(E67)</f>
        <v>2010</v>
      </c>
      <c r="E67" s="10">
        <v>40238</v>
      </c>
      <c r="F67" s="11">
        <v>10</v>
      </c>
      <c r="G67" s="12">
        <v>265.63</v>
      </c>
      <c r="H67" s="12">
        <f t="shared" ref="H67:H101" si="9">G67/F67/12</f>
        <v>2.2135833333333332</v>
      </c>
      <c r="I67" s="13">
        <f t="shared" ref="I67:I101" si="10">IF(((YEAR($K$1)-YEAR(E67))*12)+(MONTH($K$1)-MONTH(E67))&gt;F67*12,F67*12,((YEAR($K$1)-YEAR(E67))*12)+(MONTH($K$1)-MONTH(E67)))</f>
        <v>107</v>
      </c>
      <c r="J67" s="14">
        <f t="shared" ref="J67:J101" si="11">IF(H67*I67&gt;G67,-G67,-H67*I67)</f>
        <v>-236.85341666666665</v>
      </c>
      <c r="K67" s="14">
        <f t="shared" ref="K67:K101" si="12">+G67+J67</f>
        <v>28.776583333333349</v>
      </c>
      <c r="L67" s="4">
        <f t="shared" si="5"/>
        <v>-0.28999999999999998</v>
      </c>
      <c r="M67" s="4">
        <f t="shared" si="6"/>
        <v>-237.14341666666664</v>
      </c>
      <c r="N67" s="15">
        <f t="shared" si="7"/>
        <v>28.49</v>
      </c>
      <c r="S67" s="16"/>
      <c r="T67" s="16"/>
    </row>
    <row r="68" spans="1:20" ht="13.5" customHeight="1" x14ac:dyDescent="0.2">
      <c r="A68" s="9" t="s">
        <v>42</v>
      </c>
      <c r="B68" s="9">
        <v>311</v>
      </c>
      <c r="C68" s="9" t="s">
        <v>24</v>
      </c>
      <c r="D68" s="9">
        <f t="shared" si="8"/>
        <v>2010</v>
      </c>
      <c r="E68" s="10">
        <v>40540</v>
      </c>
      <c r="F68" s="11">
        <v>10</v>
      </c>
      <c r="G68" s="12">
        <v>977.5</v>
      </c>
      <c r="H68" s="12">
        <f t="shared" si="9"/>
        <v>8.1458333333333339</v>
      </c>
      <c r="I68" s="13">
        <f t="shared" si="10"/>
        <v>98</v>
      </c>
      <c r="J68" s="14">
        <f t="shared" si="11"/>
        <v>-798.29166666666674</v>
      </c>
      <c r="K68" s="14">
        <f t="shared" si="12"/>
        <v>179.20833333333326</v>
      </c>
      <c r="L68" s="4">
        <f t="shared" ref="L68:L101" si="13">IF(K68&gt;0,-ROUND(H68/31*4,2),0)</f>
        <v>-1.05</v>
      </c>
      <c r="M68" s="4">
        <f t="shared" ref="M68:M101" si="14">+J68+L68</f>
        <v>-799.3416666666667</v>
      </c>
      <c r="N68" s="15">
        <f t="shared" ref="N68:N101" si="15">+ROUND(G68+M68,2)</f>
        <v>178.16</v>
      </c>
      <c r="S68" s="16"/>
      <c r="T68" s="16"/>
    </row>
    <row r="69" spans="1:20" ht="13.5" customHeight="1" x14ac:dyDescent="0.2">
      <c r="A69" s="9" t="s">
        <v>38</v>
      </c>
      <c r="B69" s="9">
        <v>311</v>
      </c>
      <c r="C69" s="9" t="s">
        <v>24</v>
      </c>
      <c r="D69" s="9">
        <f t="shared" si="8"/>
        <v>2010</v>
      </c>
      <c r="E69" s="10">
        <v>40304</v>
      </c>
      <c r="F69" s="11">
        <v>10</v>
      </c>
      <c r="G69" s="17">
        <v>4101.25</v>
      </c>
      <c r="H69" s="17">
        <f t="shared" si="9"/>
        <v>34.177083333333336</v>
      </c>
      <c r="I69" s="13">
        <f t="shared" si="10"/>
        <v>105</v>
      </c>
      <c r="J69" s="14">
        <f t="shared" si="11"/>
        <v>-3588.5937500000005</v>
      </c>
      <c r="K69" s="14">
        <f t="shared" si="12"/>
        <v>512.65624999999955</v>
      </c>
      <c r="L69" s="4">
        <f t="shared" si="13"/>
        <v>-4.41</v>
      </c>
      <c r="M69" s="4">
        <f t="shared" si="14"/>
        <v>-3593.0037500000003</v>
      </c>
      <c r="N69" s="15">
        <f t="shared" si="15"/>
        <v>508.25</v>
      </c>
      <c r="S69" s="16"/>
      <c r="T69" s="16"/>
    </row>
    <row r="70" spans="1:20" ht="13.5" customHeight="1" x14ac:dyDescent="0.2">
      <c r="A70" s="9" t="s">
        <v>38</v>
      </c>
      <c r="B70" s="9">
        <v>311</v>
      </c>
      <c r="C70" s="9" t="s">
        <v>24</v>
      </c>
      <c r="D70" s="9">
        <f t="shared" si="8"/>
        <v>2010</v>
      </c>
      <c r="E70" s="10">
        <v>40403</v>
      </c>
      <c r="F70" s="11">
        <v>10</v>
      </c>
      <c r="G70" s="17">
        <v>4386</v>
      </c>
      <c r="H70" s="17">
        <f t="shared" si="9"/>
        <v>36.550000000000004</v>
      </c>
      <c r="I70" s="13">
        <f t="shared" si="10"/>
        <v>102</v>
      </c>
      <c r="J70" s="14">
        <f t="shared" si="11"/>
        <v>-3728.1000000000004</v>
      </c>
      <c r="K70" s="14">
        <f t="shared" si="12"/>
        <v>657.89999999999964</v>
      </c>
      <c r="L70" s="4">
        <f t="shared" si="13"/>
        <v>-4.72</v>
      </c>
      <c r="M70" s="4">
        <f t="shared" si="14"/>
        <v>-3732.82</v>
      </c>
      <c r="N70" s="15">
        <f t="shared" si="15"/>
        <v>653.17999999999995</v>
      </c>
      <c r="S70" s="16"/>
      <c r="T70" s="16"/>
    </row>
    <row r="71" spans="1:20" ht="13.5" customHeight="1" x14ac:dyDescent="0.2">
      <c r="A71" s="9" t="s">
        <v>38</v>
      </c>
      <c r="B71" s="9">
        <v>311</v>
      </c>
      <c r="C71" s="9" t="s">
        <v>24</v>
      </c>
      <c r="D71" s="9">
        <f t="shared" si="8"/>
        <v>2010</v>
      </c>
      <c r="E71" s="10">
        <v>40422</v>
      </c>
      <c r="F71" s="11">
        <v>10</v>
      </c>
      <c r="G71" s="17">
        <v>3851.56</v>
      </c>
      <c r="H71" s="17">
        <f t="shared" si="9"/>
        <v>32.096333333333334</v>
      </c>
      <c r="I71" s="13">
        <f t="shared" si="10"/>
        <v>101</v>
      </c>
      <c r="J71" s="14">
        <f t="shared" si="11"/>
        <v>-3241.7296666666666</v>
      </c>
      <c r="K71" s="14">
        <f t="shared" si="12"/>
        <v>609.83033333333333</v>
      </c>
      <c r="L71" s="4">
        <f t="shared" si="13"/>
        <v>-4.1399999999999997</v>
      </c>
      <c r="M71" s="4">
        <f t="shared" si="14"/>
        <v>-3245.8696666666665</v>
      </c>
      <c r="N71" s="15">
        <f t="shared" si="15"/>
        <v>605.69000000000005</v>
      </c>
      <c r="S71" s="16"/>
      <c r="T71" s="16"/>
    </row>
    <row r="72" spans="1:20" ht="13.5" customHeight="1" x14ac:dyDescent="0.2">
      <c r="A72" s="9" t="s">
        <v>43</v>
      </c>
      <c r="B72" s="9">
        <v>311</v>
      </c>
      <c r="C72" s="9" t="s">
        <v>24</v>
      </c>
      <c r="D72" s="9">
        <f t="shared" si="8"/>
        <v>2010</v>
      </c>
      <c r="E72" s="10">
        <v>40289</v>
      </c>
      <c r="F72" s="11">
        <v>10</v>
      </c>
      <c r="G72" s="17">
        <v>2564.66</v>
      </c>
      <c r="H72" s="17">
        <f t="shared" si="9"/>
        <v>21.372166666666669</v>
      </c>
      <c r="I72" s="13">
        <f t="shared" si="10"/>
        <v>106</v>
      </c>
      <c r="J72" s="14">
        <f t="shared" si="11"/>
        <v>-2265.4496666666669</v>
      </c>
      <c r="K72" s="14">
        <f t="shared" si="12"/>
        <v>299.21033333333298</v>
      </c>
      <c r="L72" s="4">
        <f t="shared" si="13"/>
        <v>-2.76</v>
      </c>
      <c r="M72" s="4">
        <f t="shared" si="14"/>
        <v>-2268.2096666666671</v>
      </c>
      <c r="N72" s="15">
        <f t="shared" si="15"/>
        <v>296.45</v>
      </c>
      <c r="S72" s="16"/>
      <c r="T72" s="16"/>
    </row>
    <row r="73" spans="1:20" ht="13.5" customHeight="1" x14ac:dyDescent="0.2">
      <c r="A73" s="9" t="s">
        <v>44</v>
      </c>
      <c r="B73" s="9">
        <v>320</v>
      </c>
      <c r="C73" s="9" t="s">
        <v>15</v>
      </c>
      <c r="D73" s="9">
        <f t="shared" si="8"/>
        <v>2011</v>
      </c>
      <c r="E73" s="10">
        <v>40627</v>
      </c>
      <c r="F73" s="11">
        <v>20</v>
      </c>
      <c r="G73" s="12">
        <v>199.18</v>
      </c>
      <c r="H73" s="12">
        <f t="shared" si="9"/>
        <v>0.82991666666666664</v>
      </c>
      <c r="I73" s="13">
        <f t="shared" si="10"/>
        <v>95</v>
      </c>
      <c r="J73" s="14">
        <f t="shared" si="11"/>
        <v>-78.842083333333335</v>
      </c>
      <c r="K73" s="14">
        <f t="shared" si="12"/>
        <v>120.33791666666667</v>
      </c>
      <c r="L73" s="4">
        <f t="shared" si="13"/>
        <v>-0.11</v>
      </c>
      <c r="M73" s="4">
        <f t="shared" si="14"/>
        <v>-78.952083333333334</v>
      </c>
      <c r="N73" s="15">
        <f t="shared" si="15"/>
        <v>120.23</v>
      </c>
      <c r="S73" s="16"/>
      <c r="T73" s="16"/>
    </row>
    <row r="74" spans="1:20" ht="13.5" customHeight="1" x14ac:dyDescent="0.2">
      <c r="A74" s="9" t="s">
        <v>38</v>
      </c>
      <c r="B74" s="9">
        <v>311</v>
      </c>
      <c r="C74" s="9" t="s">
        <v>24</v>
      </c>
      <c r="D74" s="9">
        <f t="shared" si="8"/>
        <v>2011</v>
      </c>
      <c r="E74" s="10">
        <v>40582</v>
      </c>
      <c r="F74" s="11">
        <v>10</v>
      </c>
      <c r="G74" s="17">
        <v>4456.13</v>
      </c>
      <c r="H74" s="17">
        <f t="shared" si="9"/>
        <v>37.134416666666667</v>
      </c>
      <c r="I74" s="13">
        <f t="shared" si="10"/>
        <v>96</v>
      </c>
      <c r="J74" s="14">
        <f t="shared" si="11"/>
        <v>-3564.904</v>
      </c>
      <c r="K74" s="14">
        <f t="shared" si="12"/>
        <v>891.22600000000011</v>
      </c>
      <c r="L74" s="4">
        <f t="shared" si="13"/>
        <v>-4.79</v>
      </c>
      <c r="M74" s="4">
        <f t="shared" si="14"/>
        <v>-3569.694</v>
      </c>
      <c r="N74" s="15">
        <f t="shared" si="15"/>
        <v>886.44</v>
      </c>
      <c r="S74" s="16"/>
      <c r="T74" s="16"/>
    </row>
    <row r="75" spans="1:20" ht="13.5" customHeight="1" x14ac:dyDescent="0.2">
      <c r="A75" s="9" t="s">
        <v>43</v>
      </c>
      <c r="B75" s="9">
        <v>311</v>
      </c>
      <c r="C75" s="9" t="s">
        <v>24</v>
      </c>
      <c r="D75" s="9">
        <f t="shared" si="8"/>
        <v>2011</v>
      </c>
      <c r="E75" s="10">
        <v>40669</v>
      </c>
      <c r="F75" s="11">
        <v>10</v>
      </c>
      <c r="G75" s="17">
        <v>5277.44</v>
      </c>
      <c r="H75" s="17">
        <f t="shared" si="9"/>
        <v>43.978666666666662</v>
      </c>
      <c r="I75" s="13">
        <f t="shared" si="10"/>
        <v>93</v>
      </c>
      <c r="J75" s="18">
        <f t="shared" si="11"/>
        <v>-4090.0159999999996</v>
      </c>
      <c r="K75" s="18">
        <f t="shared" si="12"/>
        <v>1187.424</v>
      </c>
      <c r="L75" s="4">
        <f t="shared" si="13"/>
        <v>-5.67</v>
      </c>
      <c r="M75" s="4">
        <f t="shared" si="14"/>
        <v>-4095.6859999999997</v>
      </c>
      <c r="N75" s="15">
        <f t="shared" si="15"/>
        <v>1181.75</v>
      </c>
      <c r="S75" s="16"/>
      <c r="T75" s="16"/>
    </row>
    <row r="76" spans="1:20" ht="13.5" customHeight="1" x14ac:dyDescent="0.2">
      <c r="A76" s="9" t="s">
        <v>45</v>
      </c>
      <c r="B76" s="9">
        <v>334</v>
      </c>
      <c r="C76" s="9" t="s">
        <v>30</v>
      </c>
      <c r="D76" s="9">
        <f t="shared" si="8"/>
        <v>2013</v>
      </c>
      <c r="E76" s="10">
        <v>41610</v>
      </c>
      <c r="F76" s="11">
        <v>10</v>
      </c>
      <c r="G76" s="12">
        <v>719.91</v>
      </c>
      <c r="H76" s="12">
        <f t="shared" si="9"/>
        <v>5.99925</v>
      </c>
      <c r="I76" s="13">
        <f t="shared" si="10"/>
        <v>62</v>
      </c>
      <c r="J76" s="14">
        <f t="shared" si="11"/>
        <v>-371.95350000000002</v>
      </c>
      <c r="K76" s="14">
        <f t="shared" si="12"/>
        <v>347.95649999999995</v>
      </c>
      <c r="L76" s="4">
        <f t="shared" si="13"/>
        <v>-0.77</v>
      </c>
      <c r="M76" s="4">
        <f t="shared" si="14"/>
        <v>-372.7235</v>
      </c>
      <c r="N76" s="15">
        <f t="shared" si="15"/>
        <v>347.19</v>
      </c>
      <c r="S76" s="16"/>
      <c r="T76" s="16"/>
    </row>
    <row r="77" spans="1:20" ht="13.5" customHeight="1" x14ac:dyDescent="0.2">
      <c r="A77" s="9" t="s">
        <v>28</v>
      </c>
      <c r="B77" s="9">
        <v>311</v>
      </c>
      <c r="C77" s="9" t="s">
        <v>24</v>
      </c>
      <c r="D77" s="9">
        <f t="shared" si="8"/>
        <v>2013</v>
      </c>
      <c r="E77" s="10">
        <v>41487</v>
      </c>
      <c r="F77" s="11">
        <v>10</v>
      </c>
      <c r="G77" s="17">
        <v>1543.1</v>
      </c>
      <c r="H77" s="17">
        <f t="shared" si="9"/>
        <v>12.859166666666667</v>
      </c>
      <c r="I77" s="13">
        <f t="shared" si="10"/>
        <v>66</v>
      </c>
      <c r="J77" s="14">
        <f t="shared" si="11"/>
        <v>-848.70500000000004</v>
      </c>
      <c r="K77" s="14">
        <f t="shared" si="12"/>
        <v>694.39499999999987</v>
      </c>
      <c r="L77" s="4">
        <f t="shared" si="13"/>
        <v>-1.66</v>
      </c>
      <c r="M77" s="4">
        <f t="shared" si="14"/>
        <v>-850.36500000000001</v>
      </c>
      <c r="N77" s="15">
        <f t="shared" si="15"/>
        <v>692.74</v>
      </c>
      <c r="S77" s="16"/>
      <c r="T77" s="16"/>
    </row>
    <row r="78" spans="1:20" ht="13.5" customHeight="1" x14ac:dyDescent="0.2">
      <c r="A78" s="9" t="s">
        <v>46</v>
      </c>
      <c r="B78" s="9">
        <v>311</v>
      </c>
      <c r="C78" s="9" t="s">
        <v>24</v>
      </c>
      <c r="D78" s="9">
        <f t="shared" si="8"/>
        <v>2014</v>
      </c>
      <c r="E78" s="10">
        <v>41914</v>
      </c>
      <c r="F78" s="11">
        <v>10</v>
      </c>
      <c r="G78" s="12">
        <v>837.91</v>
      </c>
      <c r="H78" s="12">
        <f t="shared" si="9"/>
        <v>6.9825833333333334</v>
      </c>
      <c r="I78" s="13">
        <f t="shared" si="10"/>
        <v>52</v>
      </c>
      <c r="J78" s="14">
        <f t="shared" si="11"/>
        <v>-363.09433333333334</v>
      </c>
      <c r="K78" s="14">
        <f t="shared" si="12"/>
        <v>474.81566666666663</v>
      </c>
      <c r="L78" s="4">
        <f t="shared" si="13"/>
        <v>-0.9</v>
      </c>
      <c r="M78" s="4">
        <f t="shared" si="14"/>
        <v>-363.99433333333332</v>
      </c>
      <c r="N78" s="15">
        <f t="shared" si="15"/>
        <v>473.92</v>
      </c>
      <c r="S78" s="16"/>
      <c r="T78" s="16"/>
    </row>
    <row r="79" spans="1:20" ht="13.5" customHeight="1" x14ac:dyDescent="0.2">
      <c r="A79" s="9" t="s">
        <v>47</v>
      </c>
      <c r="B79" s="9">
        <v>304</v>
      </c>
      <c r="C79" s="9" t="s">
        <v>17</v>
      </c>
      <c r="D79" s="9">
        <f t="shared" si="8"/>
        <v>2014</v>
      </c>
      <c r="E79" s="10">
        <v>41774</v>
      </c>
      <c r="F79" s="11">
        <v>20</v>
      </c>
      <c r="G79" s="17">
        <v>6853</v>
      </c>
      <c r="H79" s="17">
        <f t="shared" si="9"/>
        <v>28.554166666666664</v>
      </c>
      <c r="I79" s="13">
        <f t="shared" si="10"/>
        <v>57</v>
      </c>
      <c r="J79" s="14">
        <f t="shared" si="11"/>
        <v>-1627.5874999999999</v>
      </c>
      <c r="K79" s="14">
        <f t="shared" si="12"/>
        <v>5225.4125000000004</v>
      </c>
      <c r="L79" s="4">
        <f t="shared" si="13"/>
        <v>-3.68</v>
      </c>
      <c r="M79" s="4">
        <f t="shared" si="14"/>
        <v>-1631.2674999999999</v>
      </c>
      <c r="N79" s="15">
        <f t="shared" si="15"/>
        <v>5221.7299999999996</v>
      </c>
    </row>
    <row r="80" spans="1:20" ht="13.5" customHeight="1" x14ac:dyDescent="0.2">
      <c r="A80" s="9" t="s">
        <v>47</v>
      </c>
      <c r="B80" s="9">
        <v>304</v>
      </c>
      <c r="C80" s="9" t="s">
        <v>17</v>
      </c>
      <c r="D80" s="9">
        <f t="shared" si="8"/>
        <v>2014</v>
      </c>
      <c r="E80" s="10">
        <v>41852</v>
      </c>
      <c r="F80" s="11">
        <v>20</v>
      </c>
      <c r="G80" s="17">
        <v>5750</v>
      </c>
      <c r="H80" s="17">
        <f t="shared" si="9"/>
        <v>23.958333333333332</v>
      </c>
      <c r="I80" s="13">
        <f t="shared" si="10"/>
        <v>54</v>
      </c>
      <c r="J80" s="14">
        <f t="shared" si="11"/>
        <v>-1293.75</v>
      </c>
      <c r="K80" s="14">
        <f t="shared" si="12"/>
        <v>4456.25</v>
      </c>
      <c r="L80" s="4">
        <f t="shared" si="13"/>
        <v>-3.09</v>
      </c>
      <c r="M80" s="4">
        <f t="shared" si="14"/>
        <v>-1296.8399999999999</v>
      </c>
      <c r="N80" s="15">
        <f t="shared" si="15"/>
        <v>4453.16</v>
      </c>
    </row>
    <row r="81" spans="1:20" ht="13.5" customHeight="1" x14ac:dyDescent="0.2">
      <c r="A81" s="9" t="s">
        <v>48</v>
      </c>
      <c r="B81" s="9">
        <v>304</v>
      </c>
      <c r="C81" s="9" t="s">
        <v>17</v>
      </c>
      <c r="D81" s="9">
        <f t="shared" si="8"/>
        <v>2014</v>
      </c>
      <c r="E81" s="10">
        <v>41792</v>
      </c>
      <c r="F81" s="11">
        <v>20</v>
      </c>
      <c r="G81" s="17">
        <v>2195</v>
      </c>
      <c r="H81" s="17">
        <f t="shared" si="9"/>
        <v>9.1458333333333339</v>
      </c>
      <c r="I81" s="13">
        <f t="shared" si="10"/>
        <v>56</v>
      </c>
      <c r="J81" s="14">
        <f t="shared" si="11"/>
        <v>-512.16666666666674</v>
      </c>
      <c r="K81" s="14">
        <f t="shared" si="12"/>
        <v>1682.8333333333333</v>
      </c>
      <c r="L81" s="4">
        <f t="shared" si="13"/>
        <v>-1.18</v>
      </c>
      <c r="M81" s="4">
        <f t="shared" si="14"/>
        <v>-513.34666666666669</v>
      </c>
      <c r="N81" s="15">
        <f t="shared" si="15"/>
        <v>1681.65</v>
      </c>
    </row>
    <row r="82" spans="1:20" ht="13.5" customHeight="1" x14ac:dyDescent="0.2">
      <c r="A82" s="9" t="s">
        <v>49</v>
      </c>
      <c r="B82" s="9">
        <v>311</v>
      </c>
      <c r="C82" s="9" t="s">
        <v>24</v>
      </c>
      <c r="D82" s="9">
        <f t="shared" si="8"/>
        <v>2014</v>
      </c>
      <c r="E82" s="10">
        <v>41900</v>
      </c>
      <c r="F82" s="11">
        <v>10</v>
      </c>
      <c r="G82" s="17">
        <v>5126.5600000000004</v>
      </c>
      <c r="H82" s="17">
        <f t="shared" si="9"/>
        <v>42.721333333333341</v>
      </c>
      <c r="I82" s="13">
        <f t="shared" si="10"/>
        <v>53</v>
      </c>
      <c r="J82" s="14">
        <f t="shared" si="11"/>
        <v>-2264.2306666666673</v>
      </c>
      <c r="K82" s="14">
        <f t="shared" si="12"/>
        <v>2862.3293333333331</v>
      </c>
      <c r="L82" s="4">
        <f t="shared" si="13"/>
        <v>-5.51</v>
      </c>
      <c r="M82" s="4">
        <f t="shared" si="14"/>
        <v>-2269.7406666666675</v>
      </c>
      <c r="N82" s="15">
        <f t="shared" si="15"/>
        <v>2856.82</v>
      </c>
      <c r="S82" s="16"/>
      <c r="T82" s="16"/>
    </row>
    <row r="83" spans="1:20" ht="13.5" customHeight="1" x14ac:dyDescent="0.2">
      <c r="A83" s="9" t="s">
        <v>50</v>
      </c>
      <c r="B83" s="9">
        <v>311</v>
      </c>
      <c r="C83" s="9" t="s">
        <v>24</v>
      </c>
      <c r="D83" s="9">
        <f t="shared" si="8"/>
        <v>2014</v>
      </c>
      <c r="E83" s="10">
        <v>41928</v>
      </c>
      <c r="F83" s="11">
        <v>10</v>
      </c>
      <c r="G83" s="17">
        <v>5317.14</v>
      </c>
      <c r="H83" s="17">
        <f t="shared" si="9"/>
        <v>44.309500000000007</v>
      </c>
      <c r="I83" s="13">
        <f t="shared" si="10"/>
        <v>52</v>
      </c>
      <c r="J83" s="14">
        <f t="shared" si="11"/>
        <v>-2304.0940000000005</v>
      </c>
      <c r="K83" s="14">
        <f t="shared" si="12"/>
        <v>3013.0459999999998</v>
      </c>
      <c r="L83" s="4">
        <f t="shared" si="13"/>
        <v>-5.72</v>
      </c>
      <c r="M83" s="4">
        <f t="shared" si="14"/>
        <v>-2309.8140000000003</v>
      </c>
      <c r="N83" s="15">
        <f t="shared" si="15"/>
        <v>3007.33</v>
      </c>
      <c r="S83" s="16"/>
      <c r="T83" s="16"/>
    </row>
    <row r="84" spans="1:20" ht="13.5" customHeight="1" x14ac:dyDescent="0.2">
      <c r="A84" s="9" t="s">
        <v>51</v>
      </c>
      <c r="B84" s="9">
        <v>304</v>
      </c>
      <c r="C84" s="9" t="s">
        <v>17</v>
      </c>
      <c r="D84" s="9">
        <f t="shared" si="8"/>
        <v>2014</v>
      </c>
      <c r="E84" s="10">
        <v>41670</v>
      </c>
      <c r="F84" s="11">
        <v>20</v>
      </c>
      <c r="G84" s="17">
        <v>8455.36</v>
      </c>
      <c r="H84" s="17">
        <f t="shared" si="9"/>
        <v>35.230666666666671</v>
      </c>
      <c r="I84" s="13">
        <f t="shared" si="10"/>
        <v>61</v>
      </c>
      <c r="J84" s="14">
        <f t="shared" si="11"/>
        <v>-2149.070666666667</v>
      </c>
      <c r="K84" s="14">
        <f t="shared" si="12"/>
        <v>6306.2893333333341</v>
      </c>
      <c r="L84" s="4">
        <f t="shared" si="13"/>
        <v>-4.55</v>
      </c>
      <c r="M84" s="4">
        <f t="shared" si="14"/>
        <v>-2153.6206666666671</v>
      </c>
      <c r="N84" s="15">
        <f t="shared" si="15"/>
        <v>6301.74</v>
      </c>
    </row>
    <row r="85" spans="1:20" ht="13.5" customHeight="1" x14ac:dyDescent="0.2">
      <c r="A85" s="9" t="s">
        <v>52</v>
      </c>
      <c r="B85" s="9">
        <v>334</v>
      </c>
      <c r="C85" s="9" t="s">
        <v>30</v>
      </c>
      <c r="D85" s="9">
        <f t="shared" si="8"/>
        <v>2014</v>
      </c>
      <c r="E85" s="10">
        <v>41985</v>
      </c>
      <c r="F85" s="11">
        <v>10</v>
      </c>
      <c r="G85" s="17">
        <v>5900</v>
      </c>
      <c r="H85" s="17">
        <f t="shared" si="9"/>
        <v>49.166666666666664</v>
      </c>
      <c r="I85" s="13">
        <f t="shared" si="10"/>
        <v>50</v>
      </c>
      <c r="J85" s="14">
        <f t="shared" si="11"/>
        <v>-2458.333333333333</v>
      </c>
      <c r="K85" s="14">
        <f t="shared" si="12"/>
        <v>3441.666666666667</v>
      </c>
      <c r="L85" s="4">
        <f t="shared" si="13"/>
        <v>-6.34</v>
      </c>
      <c r="M85" s="4">
        <f t="shared" si="14"/>
        <v>-2464.6733333333332</v>
      </c>
      <c r="N85" s="15">
        <f t="shared" si="15"/>
        <v>3435.33</v>
      </c>
      <c r="S85" s="16"/>
      <c r="T85" s="16"/>
    </row>
    <row r="86" spans="1:20" ht="13.5" customHeight="1" x14ac:dyDescent="0.2">
      <c r="A86" s="9" t="s">
        <v>53</v>
      </c>
      <c r="B86" s="9">
        <v>311</v>
      </c>
      <c r="C86" s="9" t="s">
        <v>24</v>
      </c>
      <c r="D86" s="9">
        <f t="shared" si="8"/>
        <v>2015</v>
      </c>
      <c r="E86" s="10">
        <v>42272</v>
      </c>
      <c r="F86" s="11">
        <v>10</v>
      </c>
      <c r="G86" s="17">
        <v>3395.99</v>
      </c>
      <c r="H86" s="17">
        <f t="shared" si="9"/>
        <v>28.299916666666665</v>
      </c>
      <c r="I86" s="13">
        <f t="shared" si="10"/>
        <v>41</v>
      </c>
      <c r="J86" s="14">
        <f t="shared" si="11"/>
        <v>-1160.2965833333333</v>
      </c>
      <c r="K86" s="14">
        <f t="shared" si="12"/>
        <v>2235.6934166666665</v>
      </c>
      <c r="L86" s="4">
        <f t="shared" si="13"/>
        <v>-3.65</v>
      </c>
      <c r="M86" s="4">
        <f t="shared" si="14"/>
        <v>-1163.9465833333334</v>
      </c>
      <c r="N86" s="15">
        <f t="shared" si="15"/>
        <v>2232.04</v>
      </c>
      <c r="S86" s="16"/>
      <c r="T86" s="16"/>
    </row>
    <row r="87" spans="1:20" ht="13.5" customHeight="1" x14ac:dyDescent="0.2">
      <c r="A87" s="9" t="s">
        <v>54</v>
      </c>
      <c r="B87" s="9">
        <v>304</v>
      </c>
      <c r="C87" s="9" t="s">
        <v>17</v>
      </c>
      <c r="D87" s="9">
        <f t="shared" si="8"/>
        <v>2016</v>
      </c>
      <c r="E87" s="10">
        <v>42468</v>
      </c>
      <c r="F87" s="11">
        <v>20</v>
      </c>
      <c r="G87" s="17">
        <v>2500</v>
      </c>
      <c r="H87" s="17">
        <f t="shared" si="9"/>
        <v>10.416666666666666</v>
      </c>
      <c r="I87" s="13">
        <f t="shared" si="10"/>
        <v>34</v>
      </c>
      <c r="J87" s="14">
        <f t="shared" si="11"/>
        <v>-354.16666666666663</v>
      </c>
      <c r="K87" s="14">
        <f t="shared" si="12"/>
        <v>2145.8333333333335</v>
      </c>
      <c r="L87" s="4">
        <f t="shared" si="13"/>
        <v>-1.34</v>
      </c>
      <c r="M87" s="4">
        <f t="shared" si="14"/>
        <v>-355.5066666666666</v>
      </c>
      <c r="N87" s="15">
        <f t="shared" si="15"/>
        <v>2144.4899999999998</v>
      </c>
    </row>
    <row r="88" spans="1:20" ht="13.5" customHeight="1" x14ac:dyDescent="0.2">
      <c r="A88" s="9" t="s">
        <v>55</v>
      </c>
      <c r="B88" s="9">
        <v>311</v>
      </c>
      <c r="C88" s="9" t="s">
        <v>24</v>
      </c>
      <c r="D88" s="9">
        <f t="shared" si="8"/>
        <v>2016</v>
      </c>
      <c r="E88" s="10">
        <v>42559</v>
      </c>
      <c r="F88" s="11">
        <v>10</v>
      </c>
      <c r="G88" s="17">
        <v>4054.98</v>
      </c>
      <c r="H88" s="17">
        <f t="shared" si="9"/>
        <v>33.791499999999999</v>
      </c>
      <c r="I88" s="13">
        <f t="shared" si="10"/>
        <v>31</v>
      </c>
      <c r="J88" s="14">
        <f t="shared" si="11"/>
        <v>-1047.5364999999999</v>
      </c>
      <c r="K88" s="14">
        <f t="shared" si="12"/>
        <v>3007.4435000000003</v>
      </c>
      <c r="L88" s="4">
        <f t="shared" si="13"/>
        <v>-4.3600000000000003</v>
      </c>
      <c r="M88" s="4">
        <f t="shared" si="14"/>
        <v>-1051.8964999999998</v>
      </c>
      <c r="N88" s="15">
        <f t="shared" si="15"/>
        <v>3003.08</v>
      </c>
      <c r="S88" s="16"/>
      <c r="T88" s="16"/>
    </row>
    <row r="89" spans="1:20" ht="13.5" customHeight="1" x14ac:dyDescent="0.2">
      <c r="A89" s="9" t="s">
        <v>56</v>
      </c>
      <c r="B89" s="9">
        <v>309</v>
      </c>
      <c r="C89" s="9" t="s">
        <v>57</v>
      </c>
      <c r="D89" s="9">
        <f t="shared" si="8"/>
        <v>2016</v>
      </c>
      <c r="E89" s="10">
        <v>42408</v>
      </c>
      <c r="F89" s="11">
        <v>50</v>
      </c>
      <c r="G89" s="17">
        <v>6400</v>
      </c>
      <c r="H89" s="17">
        <f t="shared" si="9"/>
        <v>10.666666666666666</v>
      </c>
      <c r="I89" s="13">
        <f t="shared" si="10"/>
        <v>36</v>
      </c>
      <c r="J89" s="14">
        <f t="shared" si="11"/>
        <v>-384</v>
      </c>
      <c r="K89" s="14">
        <f t="shared" si="12"/>
        <v>6016</v>
      </c>
      <c r="L89" s="4">
        <f t="shared" si="13"/>
        <v>-1.38</v>
      </c>
      <c r="M89" s="4">
        <f t="shared" si="14"/>
        <v>-385.38</v>
      </c>
      <c r="N89" s="15">
        <f t="shared" si="15"/>
        <v>6014.62</v>
      </c>
    </row>
    <row r="90" spans="1:20" ht="13.5" customHeight="1" x14ac:dyDescent="0.2">
      <c r="A90" s="9" t="s">
        <v>58</v>
      </c>
      <c r="B90" s="9">
        <v>330</v>
      </c>
      <c r="C90" s="9" t="s">
        <v>20</v>
      </c>
      <c r="D90" s="9">
        <f t="shared" si="8"/>
        <v>2016</v>
      </c>
      <c r="E90" s="10">
        <v>42583</v>
      </c>
      <c r="F90" s="11">
        <v>50</v>
      </c>
      <c r="G90" s="17">
        <v>5744.94</v>
      </c>
      <c r="H90" s="17">
        <f t="shared" si="9"/>
        <v>9.5748999999999995</v>
      </c>
      <c r="I90" s="13">
        <f t="shared" si="10"/>
        <v>30</v>
      </c>
      <c r="J90" s="14">
        <f t="shared" si="11"/>
        <v>-287.24699999999996</v>
      </c>
      <c r="K90" s="14">
        <f t="shared" si="12"/>
        <v>5457.6929999999993</v>
      </c>
      <c r="L90" s="4">
        <f t="shared" si="13"/>
        <v>-1.24</v>
      </c>
      <c r="M90" s="4">
        <f t="shared" si="14"/>
        <v>-288.48699999999997</v>
      </c>
      <c r="N90" s="15">
        <f t="shared" si="15"/>
        <v>5456.45</v>
      </c>
      <c r="S90" s="16"/>
      <c r="T90" s="16"/>
    </row>
    <row r="91" spans="1:20" ht="13.5" customHeight="1" x14ac:dyDescent="0.2">
      <c r="A91" s="9" t="s">
        <v>59</v>
      </c>
      <c r="B91" s="9">
        <v>309</v>
      </c>
      <c r="C91" s="9" t="s">
        <v>57</v>
      </c>
      <c r="D91" s="9">
        <f t="shared" si="8"/>
        <v>2016</v>
      </c>
      <c r="E91" s="10">
        <v>42485</v>
      </c>
      <c r="F91" s="11">
        <v>50</v>
      </c>
      <c r="G91" s="17">
        <v>25976.21</v>
      </c>
      <c r="H91" s="17">
        <f t="shared" si="9"/>
        <v>43.293683333333327</v>
      </c>
      <c r="I91" s="13">
        <f t="shared" si="10"/>
        <v>34</v>
      </c>
      <c r="J91" s="14">
        <f t="shared" si="11"/>
        <v>-1471.9852333333331</v>
      </c>
      <c r="K91" s="14">
        <f t="shared" si="12"/>
        <v>24504.224766666666</v>
      </c>
      <c r="L91" s="4">
        <f t="shared" si="13"/>
        <v>-5.59</v>
      </c>
      <c r="M91" s="4">
        <f t="shared" si="14"/>
        <v>-1477.575233333333</v>
      </c>
      <c r="N91" s="15">
        <f t="shared" si="15"/>
        <v>24498.63</v>
      </c>
      <c r="S91" s="16"/>
      <c r="T91" s="16"/>
    </row>
    <row r="92" spans="1:20" ht="13.5" customHeight="1" x14ac:dyDescent="0.2">
      <c r="A92" s="9" t="s">
        <v>60</v>
      </c>
      <c r="B92" s="9">
        <v>304</v>
      </c>
      <c r="C92" s="9" t="s">
        <v>17</v>
      </c>
      <c r="D92" s="9">
        <f t="shared" si="8"/>
        <v>2017</v>
      </c>
      <c r="E92" s="10">
        <v>43046</v>
      </c>
      <c r="F92" s="11">
        <v>20</v>
      </c>
      <c r="G92" s="17">
        <v>2640</v>
      </c>
      <c r="H92" s="17">
        <f t="shared" si="9"/>
        <v>11</v>
      </c>
      <c r="I92" s="13">
        <f t="shared" si="10"/>
        <v>15</v>
      </c>
      <c r="J92" s="18">
        <f t="shared" si="11"/>
        <v>-165</v>
      </c>
      <c r="K92" s="18">
        <f t="shared" si="12"/>
        <v>2475</v>
      </c>
      <c r="L92" s="4">
        <f t="shared" si="13"/>
        <v>-1.42</v>
      </c>
      <c r="M92" s="4">
        <f t="shared" si="14"/>
        <v>-166.42</v>
      </c>
      <c r="N92" s="15">
        <f t="shared" si="15"/>
        <v>2473.58</v>
      </c>
    </row>
    <row r="93" spans="1:20" ht="13.5" customHeight="1" x14ac:dyDescent="0.2">
      <c r="A93" s="9" t="s">
        <v>61</v>
      </c>
      <c r="B93" s="9">
        <v>304</v>
      </c>
      <c r="C93" s="9" t="s">
        <v>17</v>
      </c>
      <c r="D93" s="9">
        <f t="shared" si="8"/>
        <v>2017</v>
      </c>
      <c r="E93" s="10">
        <v>42857</v>
      </c>
      <c r="F93" s="11">
        <v>20</v>
      </c>
      <c r="G93" s="17">
        <v>1953.91</v>
      </c>
      <c r="H93" s="17">
        <f t="shared" si="9"/>
        <v>8.1412916666666675</v>
      </c>
      <c r="I93" s="13">
        <f t="shared" si="10"/>
        <v>21</v>
      </c>
      <c r="J93" s="14">
        <f t="shared" si="11"/>
        <v>-170.96712500000001</v>
      </c>
      <c r="K93" s="14">
        <f t="shared" si="12"/>
        <v>1782.9428750000002</v>
      </c>
      <c r="L93" s="4">
        <f t="shared" si="13"/>
        <v>-1.05</v>
      </c>
      <c r="M93" s="4">
        <f t="shared" si="14"/>
        <v>-172.01712500000002</v>
      </c>
      <c r="N93" s="15">
        <f t="shared" si="15"/>
        <v>1781.89</v>
      </c>
    </row>
    <row r="94" spans="1:20" ht="13.5" customHeight="1" x14ac:dyDescent="0.2">
      <c r="A94" s="9" t="s">
        <v>62</v>
      </c>
      <c r="B94" s="9">
        <v>311</v>
      </c>
      <c r="C94" s="9" t="s">
        <v>24</v>
      </c>
      <c r="D94" s="9">
        <f t="shared" si="8"/>
        <v>2017</v>
      </c>
      <c r="E94" s="10">
        <v>43009</v>
      </c>
      <c r="F94" s="11">
        <v>10</v>
      </c>
      <c r="G94" s="17">
        <v>5680.13</v>
      </c>
      <c r="H94" s="17">
        <f t="shared" si="9"/>
        <v>47.334416666666669</v>
      </c>
      <c r="I94" s="13">
        <f t="shared" si="10"/>
        <v>16</v>
      </c>
      <c r="J94" s="14">
        <f t="shared" si="11"/>
        <v>-757.35066666666671</v>
      </c>
      <c r="K94" s="14">
        <f>+G94+J94</f>
        <v>4922.7793333333339</v>
      </c>
      <c r="L94" s="4">
        <f t="shared" si="13"/>
        <v>-6.11</v>
      </c>
      <c r="M94" s="4">
        <f t="shared" si="14"/>
        <v>-763.46066666666673</v>
      </c>
      <c r="N94" s="15">
        <f t="shared" si="15"/>
        <v>4916.67</v>
      </c>
      <c r="S94" s="16"/>
      <c r="T94" s="16"/>
    </row>
    <row r="95" spans="1:20" ht="13.5" customHeight="1" x14ac:dyDescent="0.2">
      <c r="A95" s="9" t="s">
        <v>63</v>
      </c>
      <c r="B95" s="9">
        <v>311</v>
      </c>
      <c r="C95" s="9" t="s">
        <v>24</v>
      </c>
      <c r="D95" s="9">
        <f t="shared" si="8"/>
        <v>2017</v>
      </c>
      <c r="E95" s="10">
        <v>42990</v>
      </c>
      <c r="F95" s="11">
        <v>10</v>
      </c>
      <c r="G95" s="17">
        <v>1222.9100000000001</v>
      </c>
      <c r="H95" s="17">
        <f t="shared" si="9"/>
        <v>10.190916666666668</v>
      </c>
      <c r="I95" s="13">
        <f t="shared" si="10"/>
        <v>17</v>
      </c>
      <c r="J95" s="14">
        <f t="shared" si="11"/>
        <v>-173.24558333333337</v>
      </c>
      <c r="K95" s="14">
        <f t="shared" si="12"/>
        <v>1049.6644166666667</v>
      </c>
      <c r="L95" s="4">
        <f t="shared" si="13"/>
        <v>-1.31</v>
      </c>
      <c r="M95" s="4">
        <f t="shared" si="14"/>
        <v>-174.55558333333337</v>
      </c>
      <c r="N95" s="15">
        <f t="shared" si="15"/>
        <v>1048.3499999999999</v>
      </c>
      <c r="S95" s="16"/>
      <c r="T95" s="16"/>
    </row>
    <row r="96" spans="1:20" ht="13.5" customHeight="1" x14ac:dyDescent="0.2">
      <c r="A96" s="9" t="s">
        <v>64</v>
      </c>
      <c r="B96" s="9">
        <v>311</v>
      </c>
      <c r="C96" s="9" t="s">
        <v>24</v>
      </c>
      <c r="D96" s="9">
        <f t="shared" si="8"/>
        <v>2017</v>
      </c>
      <c r="E96" s="10">
        <v>42990</v>
      </c>
      <c r="F96" s="11">
        <v>10</v>
      </c>
      <c r="G96" s="17">
        <v>1222.9100000000001</v>
      </c>
      <c r="H96" s="17">
        <f t="shared" si="9"/>
        <v>10.190916666666668</v>
      </c>
      <c r="I96" s="13">
        <f t="shared" si="10"/>
        <v>17</v>
      </c>
      <c r="J96" s="14">
        <f t="shared" si="11"/>
        <v>-173.24558333333337</v>
      </c>
      <c r="K96" s="14">
        <f t="shared" si="12"/>
        <v>1049.6644166666667</v>
      </c>
      <c r="L96" s="4">
        <f t="shared" si="13"/>
        <v>-1.31</v>
      </c>
      <c r="M96" s="4">
        <f t="shared" si="14"/>
        <v>-174.55558333333337</v>
      </c>
      <c r="N96" s="15">
        <f t="shared" si="15"/>
        <v>1048.3499999999999</v>
      </c>
      <c r="S96" s="16"/>
      <c r="T96" s="16"/>
    </row>
    <row r="97" spans="1:20" ht="13.5" customHeight="1" x14ac:dyDescent="0.2">
      <c r="A97" s="9" t="s">
        <v>65</v>
      </c>
      <c r="B97" s="9">
        <v>320</v>
      </c>
      <c r="C97" s="9" t="s">
        <v>15</v>
      </c>
      <c r="D97" s="9">
        <f t="shared" si="8"/>
        <v>2017</v>
      </c>
      <c r="E97" s="10">
        <v>42856</v>
      </c>
      <c r="F97" s="11">
        <v>20</v>
      </c>
      <c r="G97" s="17">
        <v>3920.63</v>
      </c>
      <c r="H97" s="17">
        <f t="shared" si="9"/>
        <v>16.335958333333334</v>
      </c>
      <c r="I97" s="13">
        <f t="shared" si="10"/>
        <v>21</v>
      </c>
      <c r="J97" s="14">
        <f t="shared" si="11"/>
        <v>-343.05512500000003</v>
      </c>
      <c r="K97" s="14">
        <f t="shared" si="12"/>
        <v>3577.5748750000002</v>
      </c>
      <c r="L97" s="4">
        <f t="shared" si="13"/>
        <v>-2.11</v>
      </c>
      <c r="M97" s="4">
        <f t="shared" si="14"/>
        <v>-345.16512500000005</v>
      </c>
      <c r="N97" s="15">
        <f t="shared" si="15"/>
        <v>3575.46</v>
      </c>
      <c r="S97" s="16"/>
      <c r="T97" s="16"/>
    </row>
    <row r="98" spans="1:20" ht="13.5" customHeight="1" x14ac:dyDescent="0.2">
      <c r="A98" s="9" t="s">
        <v>66</v>
      </c>
      <c r="B98" s="9">
        <v>311</v>
      </c>
      <c r="C98" s="9" t="s">
        <v>24</v>
      </c>
      <c r="D98" s="9">
        <f t="shared" si="8"/>
        <v>2017</v>
      </c>
      <c r="E98" s="10">
        <v>42930</v>
      </c>
      <c r="F98" s="11">
        <v>10</v>
      </c>
      <c r="G98" s="12">
        <v>944.56</v>
      </c>
      <c r="H98" s="12">
        <f t="shared" si="9"/>
        <v>7.8713333333333324</v>
      </c>
      <c r="I98" s="13">
        <f t="shared" si="10"/>
        <v>19</v>
      </c>
      <c r="J98" s="14">
        <f t="shared" si="11"/>
        <v>-149.55533333333332</v>
      </c>
      <c r="K98" s="14">
        <f t="shared" si="12"/>
        <v>795.00466666666659</v>
      </c>
      <c r="L98" s="4">
        <f t="shared" si="13"/>
        <v>-1.02</v>
      </c>
      <c r="M98" s="4">
        <f t="shared" si="14"/>
        <v>-150.57533333333333</v>
      </c>
      <c r="N98" s="15">
        <f t="shared" si="15"/>
        <v>793.98</v>
      </c>
      <c r="S98" s="16"/>
      <c r="T98" s="16"/>
    </row>
    <row r="99" spans="1:20" ht="13.5" customHeight="1" x14ac:dyDescent="0.2">
      <c r="A99" s="9" t="s">
        <v>67</v>
      </c>
      <c r="B99" s="9">
        <v>311</v>
      </c>
      <c r="C99" s="9" t="s">
        <v>24</v>
      </c>
      <c r="D99" s="9">
        <f t="shared" si="8"/>
        <v>2018</v>
      </c>
      <c r="E99" s="10">
        <v>43140</v>
      </c>
      <c r="F99" s="11">
        <v>10</v>
      </c>
      <c r="G99" s="17">
        <v>4117.41</v>
      </c>
      <c r="H99" s="17">
        <f t="shared" si="9"/>
        <v>34.311749999999996</v>
      </c>
      <c r="I99" s="13">
        <f t="shared" si="10"/>
        <v>12</v>
      </c>
      <c r="J99" s="14">
        <f t="shared" si="11"/>
        <v>-411.74099999999999</v>
      </c>
      <c r="K99" s="14">
        <f t="shared" si="12"/>
        <v>3705.6689999999999</v>
      </c>
      <c r="L99" s="4">
        <f t="shared" si="13"/>
        <v>-4.43</v>
      </c>
      <c r="M99" s="4">
        <f t="shared" si="14"/>
        <v>-416.17099999999999</v>
      </c>
      <c r="N99" s="15">
        <f t="shared" si="15"/>
        <v>3701.24</v>
      </c>
      <c r="S99" s="16"/>
      <c r="T99" s="16"/>
    </row>
    <row r="100" spans="1:20" ht="13.5" customHeight="1" x14ac:dyDescent="0.2">
      <c r="A100" s="9" t="s">
        <v>68</v>
      </c>
      <c r="B100" s="9">
        <v>311</v>
      </c>
      <c r="C100" s="9" t="s">
        <v>24</v>
      </c>
      <c r="D100" s="9">
        <f t="shared" si="8"/>
        <v>2018</v>
      </c>
      <c r="E100" s="10">
        <v>43244</v>
      </c>
      <c r="F100" s="11">
        <v>10</v>
      </c>
      <c r="G100" s="17">
        <v>7030.5</v>
      </c>
      <c r="H100" s="17">
        <f t="shared" si="9"/>
        <v>58.587499999999999</v>
      </c>
      <c r="I100" s="13">
        <f t="shared" si="10"/>
        <v>9</v>
      </c>
      <c r="J100" s="14">
        <f t="shared" si="11"/>
        <v>-527.28750000000002</v>
      </c>
      <c r="K100" s="14">
        <f t="shared" si="12"/>
        <v>6503.2124999999996</v>
      </c>
      <c r="L100" s="4">
        <f t="shared" si="13"/>
        <v>-7.56</v>
      </c>
      <c r="M100" s="4">
        <f t="shared" si="14"/>
        <v>-534.84749999999997</v>
      </c>
      <c r="N100" s="15">
        <f t="shared" si="15"/>
        <v>6495.65</v>
      </c>
      <c r="S100" s="16"/>
      <c r="T100" s="16"/>
    </row>
    <row r="101" spans="1:20" ht="13.5" customHeight="1" x14ac:dyDescent="0.2">
      <c r="A101" s="9" t="s">
        <v>69</v>
      </c>
      <c r="B101" s="9">
        <v>309</v>
      </c>
      <c r="C101" s="9" t="s">
        <v>57</v>
      </c>
      <c r="D101" s="9">
        <f t="shared" si="8"/>
        <v>2018</v>
      </c>
      <c r="E101" s="10">
        <v>43417</v>
      </c>
      <c r="F101" s="11">
        <v>50</v>
      </c>
      <c r="G101" s="17">
        <v>11526.87</v>
      </c>
      <c r="H101" s="17">
        <f t="shared" si="9"/>
        <v>19.211450000000003</v>
      </c>
      <c r="I101" s="13">
        <f t="shared" si="10"/>
        <v>3</v>
      </c>
      <c r="J101" s="18">
        <f t="shared" si="11"/>
        <v>-57.634350000000012</v>
      </c>
      <c r="K101" s="18">
        <f t="shared" si="12"/>
        <v>11469.235650000001</v>
      </c>
      <c r="L101" s="4">
        <f t="shared" si="13"/>
        <v>-2.48</v>
      </c>
      <c r="M101" s="4">
        <f t="shared" si="14"/>
        <v>-60.114350000000009</v>
      </c>
      <c r="N101" s="15">
        <f t="shared" si="15"/>
        <v>11466.76</v>
      </c>
      <c r="S101" s="16"/>
      <c r="T101" s="16"/>
    </row>
    <row r="102" spans="1:20" ht="13.5" customHeight="1" x14ac:dyDescent="0.2">
      <c r="A102" s="19"/>
      <c r="B102" s="19"/>
      <c r="C102" s="19"/>
      <c r="D102" s="19"/>
      <c r="E102" s="19"/>
      <c r="F102" s="19"/>
      <c r="G102" s="20">
        <f>SUM(G3:G101)</f>
        <v>389562.77999999991</v>
      </c>
      <c r="H102" s="20">
        <f>SUM(H3:H101)</f>
        <v>1629.5858083333335</v>
      </c>
      <c r="I102" s="21"/>
      <c r="J102" s="20">
        <f>SUM(J3:J101)</f>
        <v>-201762.02749166673</v>
      </c>
      <c r="K102" s="20">
        <f>SUM(K3:K101)</f>
        <v>187800.7525083333</v>
      </c>
      <c r="L102" s="20">
        <f t="shared" ref="L102:N102" si="16">SUM(L3:L101)</f>
        <v>-145.72000000000003</v>
      </c>
      <c r="M102" s="20">
        <f t="shared" si="16"/>
        <v>-201907.74749166676</v>
      </c>
      <c r="N102" s="20">
        <f t="shared" si="16"/>
        <v>187655.03000000003</v>
      </c>
      <c r="O102" s="15"/>
      <c r="S102" s="16"/>
      <c r="T102" s="16"/>
    </row>
    <row r="103" spans="1:20" ht="13.5" customHeight="1" x14ac:dyDescent="0.2">
      <c r="S103" s="16"/>
      <c r="T103" s="16"/>
    </row>
    <row r="104" spans="1:20" ht="13.5" customHeight="1" x14ac:dyDescent="0.2">
      <c r="S104" s="16"/>
      <c r="T104" s="16"/>
    </row>
    <row r="105" spans="1:20" ht="25.5" x14ac:dyDescent="0.2">
      <c r="B105" s="22" t="s">
        <v>1</v>
      </c>
      <c r="C105" s="22" t="s">
        <v>2</v>
      </c>
      <c r="G105" s="6" t="s">
        <v>6</v>
      </c>
      <c r="H105" s="6" t="s">
        <v>7</v>
      </c>
      <c r="M105" s="6" t="s">
        <v>9</v>
      </c>
      <c r="N105" s="6" t="s">
        <v>70</v>
      </c>
      <c r="S105" s="16"/>
      <c r="T105" s="16"/>
    </row>
    <row r="106" spans="1:20" ht="13.5" customHeight="1" x14ac:dyDescent="0.2">
      <c r="B106" s="23">
        <v>304</v>
      </c>
      <c r="C106" s="23" t="s">
        <v>17</v>
      </c>
      <c r="G106" s="24">
        <f>SUMIF($B$3:$B$101,$B106,G$3:G$101)</f>
        <v>54737.270000000004</v>
      </c>
      <c r="H106" s="24">
        <f>SUMIF($B$3:$B$101,$B106,H$3:H$101)</f>
        <v>228.07195833333336</v>
      </c>
      <c r="I106" s="24"/>
      <c r="M106" s="24">
        <f t="shared" ref="M106:N113" si="17">SUMIF($B$3:$B$101,$B106,M$3:M$101)</f>
        <v>-29817.856958333326</v>
      </c>
      <c r="N106" s="24">
        <f>SUMIF($B$3:$B$101,$B106,N$3:N$101)</f>
        <v>24919.4</v>
      </c>
      <c r="O106" s="15"/>
      <c r="S106" s="16"/>
      <c r="T106" s="16"/>
    </row>
    <row r="107" spans="1:20" ht="13.5" customHeight="1" x14ac:dyDescent="0.2">
      <c r="B107" s="23">
        <v>309</v>
      </c>
      <c r="C107" s="23" t="s">
        <v>57</v>
      </c>
      <c r="G107" s="24">
        <f t="shared" ref="G107:H113" si="18">SUMIF($B$3:$B$101,$B107,G$3:G$101)</f>
        <v>43903.08</v>
      </c>
      <c r="H107" s="24">
        <f t="shared" si="18"/>
        <v>73.17179999999999</v>
      </c>
      <c r="I107" s="24"/>
      <c r="M107" s="24">
        <f t="shared" si="17"/>
        <v>-1923.0695833333332</v>
      </c>
      <c r="N107" s="24">
        <f t="shared" si="17"/>
        <v>41980.01</v>
      </c>
      <c r="O107" s="15"/>
      <c r="S107" s="16"/>
      <c r="T107" s="16"/>
    </row>
    <row r="108" spans="1:20" ht="13.5" customHeight="1" x14ac:dyDescent="0.2">
      <c r="B108" s="23">
        <v>334</v>
      </c>
      <c r="C108" s="23" t="s">
        <v>30</v>
      </c>
      <c r="G108" s="24">
        <f t="shared" si="18"/>
        <v>8403.7099999999991</v>
      </c>
      <c r="H108" s="24">
        <f t="shared" si="18"/>
        <v>70.030916666666656</v>
      </c>
      <c r="I108" s="24"/>
      <c r="M108" s="24">
        <f t="shared" si="17"/>
        <v>-4411.6625833333328</v>
      </c>
      <c r="N108" s="24">
        <f t="shared" si="17"/>
        <v>3992.06</v>
      </c>
      <c r="O108" s="15"/>
      <c r="S108" s="16"/>
      <c r="T108" s="16"/>
    </row>
    <row r="109" spans="1:20" ht="13.5" customHeight="1" x14ac:dyDescent="0.2">
      <c r="B109" s="23">
        <v>311</v>
      </c>
      <c r="C109" s="23" t="s">
        <v>24</v>
      </c>
      <c r="G109" s="24">
        <f t="shared" si="18"/>
        <v>100694.86000000002</v>
      </c>
      <c r="H109" s="24">
        <f t="shared" si="18"/>
        <v>839.12383333333332</v>
      </c>
      <c r="I109" s="24"/>
      <c r="M109" s="24">
        <f t="shared" si="17"/>
        <v>-65895.981250000012</v>
      </c>
      <c r="N109" s="24">
        <f t="shared" si="17"/>
        <v>34798.879999999997</v>
      </c>
      <c r="O109" s="15"/>
      <c r="S109" s="16"/>
      <c r="T109" s="16"/>
    </row>
    <row r="110" spans="1:20" ht="13.5" customHeight="1" x14ac:dyDescent="0.2">
      <c r="B110" s="23">
        <v>320</v>
      </c>
      <c r="C110" s="23" t="s">
        <v>15</v>
      </c>
      <c r="G110" s="24">
        <f t="shared" si="18"/>
        <v>21782.320000000003</v>
      </c>
      <c r="H110" s="24">
        <f t="shared" si="18"/>
        <v>90.759666666666647</v>
      </c>
      <c r="I110" s="24"/>
      <c r="M110" s="24">
        <f t="shared" si="17"/>
        <v>-17650.337416666669</v>
      </c>
      <c r="N110" s="24">
        <f t="shared" si="17"/>
        <v>4131.9799999999996</v>
      </c>
      <c r="O110" s="15"/>
      <c r="S110" s="16"/>
      <c r="T110" s="16"/>
    </row>
    <row r="111" spans="1:20" ht="13.5" customHeight="1" x14ac:dyDescent="0.2">
      <c r="B111" s="23">
        <v>330</v>
      </c>
      <c r="C111" s="23" t="s">
        <v>20</v>
      </c>
      <c r="G111" s="24">
        <f t="shared" si="18"/>
        <v>107793.98</v>
      </c>
      <c r="H111" s="24">
        <f t="shared" si="18"/>
        <v>179.65663333333333</v>
      </c>
      <c r="I111" s="24"/>
      <c r="M111" s="24">
        <f t="shared" si="17"/>
        <v>-35556.837366666667</v>
      </c>
      <c r="N111" s="24">
        <f t="shared" si="17"/>
        <v>72237.149999999994</v>
      </c>
      <c r="O111" s="15"/>
    </row>
    <row r="112" spans="1:20" ht="13.5" customHeight="1" x14ac:dyDescent="0.2">
      <c r="B112" s="23">
        <v>333</v>
      </c>
      <c r="C112" s="23" t="s">
        <v>32</v>
      </c>
      <c r="G112" s="24">
        <f t="shared" si="18"/>
        <v>2620</v>
      </c>
      <c r="H112" s="24">
        <f t="shared" si="18"/>
        <v>10.916666666666666</v>
      </c>
      <c r="I112" s="24"/>
      <c r="M112" s="24">
        <f t="shared" si="17"/>
        <v>-2304.8266666666664</v>
      </c>
      <c r="N112" s="24">
        <f t="shared" si="17"/>
        <v>315.17</v>
      </c>
      <c r="O112" s="15"/>
    </row>
    <row r="113" spans="2:15" ht="13.5" customHeight="1" x14ac:dyDescent="0.2">
      <c r="B113" s="23">
        <v>307</v>
      </c>
      <c r="C113" s="23" t="s">
        <v>22</v>
      </c>
      <c r="G113" s="24">
        <f t="shared" si="18"/>
        <v>49627.56</v>
      </c>
      <c r="H113" s="24">
        <f t="shared" si="18"/>
        <v>137.85433333333336</v>
      </c>
      <c r="I113" s="24"/>
      <c r="M113" s="24">
        <f t="shared" si="17"/>
        <v>-44347.17566666667</v>
      </c>
      <c r="N113" s="24">
        <f t="shared" si="17"/>
        <v>5280.38</v>
      </c>
      <c r="O113" s="15"/>
    </row>
    <row r="114" spans="2:15" ht="13.5" customHeight="1" x14ac:dyDescent="0.2">
      <c r="B114" s="19"/>
      <c r="C114" s="19"/>
      <c r="D114" s="19"/>
      <c r="E114" s="19"/>
      <c r="F114" s="19"/>
      <c r="G114" s="20">
        <f>SUM(G106:G113)</f>
        <v>389562.78</v>
      </c>
      <c r="H114" s="20">
        <f>SUM(H106:H113)</f>
        <v>1629.5858083333333</v>
      </c>
      <c r="I114" s="20"/>
      <c r="M114" s="20">
        <f t="shared" ref="M114:N114" si="19">SUM(M106:M113)</f>
        <v>-201907.7474916667</v>
      </c>
      <c r="N114" s="20">
        <f t="shared" si="19"/>
        <v>187655.03</v>
      </c>
      <c r="O114" s="15"/>
    </row>
  </sheetData>
  <pageMargins left="0.7" right="0.7" top="0.75" bottom="0.75" header="0.3" footer="0.3"/>
  <pageSetup scale="8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18ED-F1A1-4D37-A4FD-FADAFCC084E1}">
  <dimension ref="A1:M40"/>
  <sheetViews>
    <sheetView workbookViewId="0"/>
  </sheetViews>
  <sheetFormatPr defaultColWidth="9.140625" defaultRowHeight="15" x14ac:dyDescent="0.25"/>
  <cols>
    <col min="1" max="1" width="18" style="26" customWidth="1"/>
    <col min="2" max="2" width="26.85546875" style="26" customWidth="1"/>
    <col min="3" max="3" width="28.5703125" style="26" customWidth="1"/>
    <col min="4" max="4" width="13.85546875" style="26" bestFit="1" customWidth="1"/>
    <col min="5" max="5" width="20" style="26" bestFit="1" customWidth="1"/>
    <col min="6" max="6" width="24.5703125" style="26" bestFit="1" customWidth="1"/>
    <col min="7" max="7" width="11.85546875" style="26" bestFit="1" customWidth="1"/>
    <col min="8" max="8" width="14" style="26" customWidth="1"/>
    <col min="9" max="9" width="15.85546875" style="26" customWidth="1"/>
    <col min="10" max="11" width="14" style="26" customWidth="1"/>
    <col min="12" max="12" width="14.28515625" style="26" customWidth="1"/>
    <col min="13" max="13" width="13.140625" style="26" customWidth="1"/>
    <col min="14" max="14" width="37.140625" style="26" customWidth="1"/>
    <col min="15" max="15" width="12.7109375" style="26" customWidth="1"/>
    <col min="16" max="16" width="16.42578125" style="26" customWidth="1"/>
    <col min="17" max="17" width="12.85546875" style="26" customWidth="1"/>
    <col min="18" max="18" width="13" style="26" customWidth="1"/>
    <col min="19" max="19" width="12.85546875" style="26" customWidth="1"/>
    <col min="20" max="20" width="14.140625" style="26" customWidth="1"/>
    <col min="21" max="23" width="9.28515625" style="26" customWidth="1"/>
    <col min="24" max="16384" width="9.140625" style="26"/>
  </cols>
  <sheetData>
    <row r="1" spans="1:13" x14ac:dyDescent="0.25">
      <c r="A1" s="25" t="s">
        <v>71</v>
      </c>
      <c r="B1" s="25"/>
      <c r="F1" s="27"/>
    </row>
    <row r="2" spans="1:13" x14ac:dyDescent="0.25">
      <c r="A2" s="25" t="s">
        <v>72</v>
      </c>
      <c r="B2" s="25"/>
      <c r="F2" s="27"/>
    </row>
    <row r="3" spans="1:13" x14ac:dyDescent="0.25">
      <c r="A3" s="25" t="s">
        <v>73</v>
      </c>
      <c r="B3" s="25"/>
      <c r="F3" s="27"/>
      <c r="M3" s="28">
        <v>43281</v>
      </c>
    </row>
    <row r="4" spans="1:13" ht="30" customHeight="1" x14ac:dyDescent="0.25">
      <c r="A4" s="29" t="s">
        <v>74</v>
      </c>
      <c r="B4" s="29" t="s">
        <v>75</v>
      </c>
      <c r="C4" s="29" t="s">
        <v>76</v>
      </c>
      <c r="D4" s="29" t="s">
        <v>2</v>
      </c>
      <c r="E4" s="29" t="s">
        <v>77</v>
      </c>
      <c r="F4" s="30" t="s">
        <v>78</v>
      </c>
      <c r="G4" s="29" t="s">
        <v>79</v>
      </c>
      <c r="H4" s="29" t="s">
        <v>80</v>
      </c>
      <c r="I4" s="29" t="s">
        <v>81</v>
      </c>
      <c r="J4" s="29" t="s">
        <v>82</v>
      </c>
      <c r="K4" s="29" t="s">
        <v>83</v>
      </c>
      <c r="L4" s="29" t="s">
        <v>84</v>
      </c>
      <c r="M4" s="29" t="s">
        <v>70</v>
      </c>
    </row>
    <row r="5" spans="1:13" x14ac:dyDescent="0.25">
      <c r="A5" s="26" t="s">
        <v>85</v>
      </c>
      <c r="C5" s="26" t="s">
        <v>86</v>
      </c>
      <c r="D5">
        <v>331</v>
      </c>
      <c r="E5" s="31">
        <v>26481</v>
      </c>
      <c r="F5" s="32">
        <v>22400</v>
      </c>
      <c r="G5" s="26">
        <v>50</v>
      </c>
      <c r="H5" s="32">
        <f>ROUND(F5/G5,2)</f>
        <v>448</v>
      </c>
      <c r="I5" s="33">
        <f t="shared" ref="I5:I16" si="0">+G5*12</f>
        <v>600</v>
      </c>
      <c r="J5" s="33">
        <f t="shared" ref="J5:J16" si="1">+DATEDIF(E5,$M$3,"m")+1</f>
        <v>552</v>
      </c>
      <c r="K5" s="32">
        <f t="shared" ref="K5:K16" si="2">ROUND(F5/I5,2)</f>
        <v>37.33</v>
      </c>
      <c r="L5" s="32">
        <f>IF(J5&gt;=I5,F5,J5*K5)</f>
        <v>20606.16</v>
      </c>
      <c r="M5" s="32">
        <f>+F5-L5</f>
        <v>1793.8400000000001</v>
      </c>
    </row>
    <row r="6" spans="1:13" x14ac:dyDescent="0.25">
      <c r="A6" s="26" t="s">
        <v>85</v>
      </c>
      <c r="C6" s="26" t="s">
        <v>87</v>
      </c>
      <c r="D6">
        <v>331</v>
      </c>
      <c r="E6" s="31">
        <v>26481</v>
      </c>
      <c r="F6" s="32">
        <v>50400</v>
      </c>
      <c r="G6" s="26">
        <v>50</v>
      </c>
      <c r="H6" s="32">
        <f t="shared" ref="H6:H16" si="3">ROUND(F6/G6,2)</f>
        <v>1008</v>
      </c>
      <c r="I6" s="33">
        <f t="shared" si="0"/>
        <v>600</v>
      </c>
      <c r="J6" s="33">
        <f t="shared" si="1"/>
        <v>552</v>
      </c>
      <c r="K6" s="32">
        <f t="shared" si="2"/>
        <v>84</v>
      </c>
      <c r="L6" s="32">
        <f t="shared" ref="L6:L18" si="4">IF(J6&gt;=I6,F6,J6*K6)</f>
        <v>46368</v>
      </c>
      <c r="M6" s="32">
        <f t="shared" ref="M6:M18" si="5">+F6-L6</f>
        <v>4032</v>
      </c>
    </row>
    <row r="7" spans="1:13" x14ac:dyDescent="0.25">
      <c r="A7" s="26" t="s">
        <v>85</v>
      </c>
      <c r="C7" s="26" t="s">
        <v>88</v>
      </c>
      <c r="D7">
        <v>307</v>
      </c>
      <c r="E7" s="31">
        <v>26481</v>
      </c>
      <c r="F7" s="32">
        <v>4123</v>
      </c>
      <c r="G7" s="26">
        <v>50</v>
      </c>
      <c r="H7" s="32">
        <f t="shared" si="3"/>
        <v>82.46</v>
      </c>
      <c r="I7" s="33">
        <f t="shared" si="0"/>
        <v>600</v>
      </c>
      <c r="J7" s="33">
        <f t="shared" si="1"/>
        <v>552</v>
      </c>
      <c r="K7" s="32">
        <f t="shared" si="2"/>
        <v>6.87</v>
      </c>
      <c r="L7" s="32">
        <f t="shared" si="4"/>
        <v>3792.2400000000002</v>
      </c>
      <c r="M7" s="32">
        <f t="shared" si="5"/>
        <v>330.75999999999976</v>
      </c>
    </row>
    <row r="8" spans="1:13" x14ac:dyDescent="0.25">
      <c r="A8" s="26" t="s">
        <v>85</v>
      </c>
      <c r="C8" s="26" t="s">
        <v>89</v>
      </c>
      <c r="D8">
        <v>330</v>
      </c>
      <c r="E8" s="31">
        <v>26481</v>
      </c>
      <c r="F8" s="32">
        <v>3217</v>
      </c>
      <c r="G8" s="26">
        <v>50</v>
      </c>
      <c r="H8" s="32">
        <f t="shared" si="3"/>
        <v>64.34</v>
      </c>
      <c r="I8" s="33">
        <f t="shared" si="0"/>
        <v>600</v>
      </c>
      <c r="J8" s="33">
        <f t="shared" si="1"/>
        <v>552</v>
      </c>
      <c r="K8" s="32">
        <f t="shared" si="2"/>
        <v>5.36</v>
      </c>
      <c r="L8" s="32">
        <f t="shared" si="4"/>
        <v>2958.7200000000003</v>
      </c>
      <c r="M8" s="32">
        <f t="shared" si="5"/>
        <v>258.27999999999975</v>
      </c>
    </row>
    <row r="9" spans="1:13" x14ac:dyDescent="0.25">
      <c r="A9" s="26" t="s">
        <v>85</v>
      </c>
      <c r="C9" s="26" t="s">
        <v>90</v>
      </c>
      <c r="D9">
        <v>330</v>
      </c>
      <c r="E9" s="31">
        <v>26481</v>
      </c>
      <c r="F9" s="32">
        <v>3260</v>
      </c>
      <c r="G9" s="26">
        <v>50</v>
      </c>
      <c r="H9" s="32">
        <f t="shared" si="3"/>
        <v>65.2</v>
      </c>
      <c r="I9" s="33">
        <f t="shared" si="0"/>
        <v>600</v>
      </c>
      <c r="J9" s="33">
        <f t="shared" si="1"/>
        <v>552</v>
      </c>
      <c r="K9" s="32">
        <f t="shared" si="2"/>
        <v>5.43</v>
      </c>
      <c r="L9" s="32">
        <f t="shared" si="4"/>
        <v>2997.3599999999997</v>
      </c>
      <c r="M9" s="32">
        <f t="shared" si="5"/>
        <v>262.64000000000033</v>
      </c>
    </row>
    <row r="10" spans="1:13" x14ac:dyDescent="0.25">
      <c r="A10" s="26" t="s">
        <v>91</v>
      </c>
      <c r="C10" s="26" t="s">
        <v>86</v>
      </c>
      <c r="D10">
        <v>331</v>
      </c>
      <c r="E10" s="31">
        <v>28764</v>
      </c>
      <c r="F10" s="32">
        <v>21140</v>
      </c>
      <c r="G10" s="26">
        <v>50</v>
      </c>
      <c r="H10" s="32">
        <f t="shared" si="3"/>
        <v>422.8</v>
      </c>
      <c r="I10" s="33">
        <f t="shared" si="0"/>
        <v>600</v>
      </c>
      <c r="J10" s="33">
        <f t="shared" si="1"/>
        <v>477</v>
      </c>
      <c r="K10" s="32">
        <f t="shared" si="2"/>
        <v>35.229999999999997</v>
      </c>
      <c r="L10" s="32">
        <f t="shared" si="4"/>
        <v>16804.71</v>
      </c>
      <c r="M10" s="32">
        <f t="shared" si="5"/>
        <v>4335.2900000000009</v>
      </c>
    </row>
    <row r="11" spans="1:13" x14ac:dyDescent="0.25">
      <c r="A11" s="26" t="s">
        <v>91</v>
      </c>
      <c r="C11" s="26" t="s">
        <v>92</v>
      </c>
      <c r="D11">
        <v>331</v>
      </c>
      <c r="E11" s="31">
        <v>28764</v>
      </c>
      <c r="F11" s="32">
        <v>12194</v>
      </c>
      <c r="G11" s="26">
        <v>50</v>
      </c>
      <c r="H11" s="32">
        <f t="shared" si="3"/>
        <v>243.88</v>
      </c>
      <c r="I11" s="33">
        <f t="shared" si="0"/>
        <v>600</v>
      </c>
      <c r="J11" s="33">
        <f t="shared" si="1"/>
        <v>477</v>
      </c>
      <c r="K11" s="32">
        <f t="shared" si="2"/>
        <v>20.32</v>
      </c>
      <c r="L11" s="32">
        <f t="shared" si="4"/>
        <v>9692.64</v>
      </c>
      <c r="M11" s="32">
        <f t="shared" si="5"/>
        <v>2501.3600000000006</v>
      </c>
    </row>
    <row r="12" spans="1:13" x14ac:dyDescent="0.25">
      <c r="A12" s="26" t="s">
        <v>91</v>
      </c>
      <c r="C12" s="26" t="s">
        <v>87</v>
      </c>
      <c r="D12">
        <v>331</v>
      </c>
      <c r="E12" s="31">
        <v>28764</v>
      </c>
      <c r="F12" s="32">
        <v>9576</v>
      </c>
      <c r="G12" s="26">
        <v>50</v>
      </c>
      <c r="H12" s="32">
        <f t="shared" si="3"/>
        <v>191.52</v>
      </c>
      <c r="I12" s="33">
        <f t="shared" si="0"/>
        <v>600</v>
      </c>
      <c r="J12" s="33">
        <f t="shared" si="1"/>
        <v>477</v>
      </c>
      <c r="K12" s="32">
        <f t="shared" si="2"/>
        <v>15.96</v>
      </c>
      <c r="L12" s="32">
        <f t="shared" si="4"/>
        <v>7612.92</v>
      </c>
      <c r="M12" s="32">
        <f t="shared" si="5"/>
        <v>1963.08</v>
      </c>
    </row>
    <row r="13" spans="1:13" x14ac:dyDescent="0.25">
      <c r="A13" s="26" t="s">
        <v>91</v>
      </c>
      <c r="C13" s="26" t="s">
        <v>88</v>
      </c>
      <c r="D13">
        <v>307</v>
      </c>
      <c r="E13" s="31">
        <v>28764</v>
      </c>
      <c r="F13" s="32">
        <v>4123</v>
      </c>
      <c r="G13" s="26">
        <v>50</v>
      </c>
      <c r="H13" s="32">
        <f t="shared" si="3"/>
        <v>82.46</v>
      </c>
      <c r="I13" s="33">
        <f t="shared" si="0"/>
        <v>600</v>
      </c>
      <c r="J13" s="33">
        <f t="shared" si="1"/>
        <v>477</v>
      </c>
      <c r="K13" s="32">
        <f t="shared" si="2"/>
        <v>6.87</v>
      </c>
      <c r="L13" s="32">
        <f t="shared" si="4"/>
        <v>3276.9900000000002</v>
      </c>
      <c r="M13" s="32">
        <f t="shared" si="5"/>
        <v>846.00999999999976</v>
      </c>
    </row>
    <row r="14" spans="1:13" x14ac:dyDescent="0.25">
      <c r="A14" s="26" t="s">
        <v>91</v>
      </c>
      <c r="C14" s="26" t="s">
        <v>89</v>
      </c>
      <c r="D14">
        <v>330</v>
      </c>
      <c r="E14" s="31">
        <v>28764</v>
      </c>
      <c r="F14" s="32">
        <v>5902</v>
      </c>
      <c r="G14" s="26">
        <v>50</v>
      </c>
      <c r="H14" s="32">
        <f t="shared" si="3"/>
        <v>118.04</v>
      </c>
      <c r="I14" s="33">
        <f t="shared" si="0"/>
        <v>600</v>
      </c>
      <c r="J14" s="33">
        <f t="shared" si="1"/>
        <v>477</v>
      </c>
      <c r="K14" s="32">
        <f t="shared" si="2"/>
        <v>9.84</v>
      </c>
      <c r="L14" s="32">
        <f t="shared" si="4"/>
        <v>4693.68</v>
      </c>
      <c r="M14" s="32">
        <f t="shared" si="5"/>
        <v>1208.3199999999997</v>
      </c>
    </row>
    <row r="15" spans="1:13" x14ac:dyDescent="0.25">
      <c r="A15" s="26" t="s">
        <v>93</v>
      </c>
      <c r="C15" s="26" t="s">
        <v>94</v>
      </c>
      <c r="D15">
        <v>334</v>
      </c>
      <c r="E15" s="31">
        <v>39600</v>
      </c>
      <c r="F15" s="32">
        <v>1000</v>
      </c>
      <c r="G15" s="26">
        <v>20</v>
      </c>
      <c r="H15" s="32">
        <f t="shared" si="3"/>
        <v>50</v>
      </c>
      <c r="I15" s="33">
        <f t="shared" si="0"/>
        <v>240</v>
      </c>
      <c r="J15" s="33">
        <f t="shared" si="1"/>
        <v>121</v>
      </c>
      <c r="K15" s="32">
        <f t="shared" si="2"/>
        <v>4.17</v>
      </c>
      <c r="L15" s="32">
        <f t="shared" si="4"/>
        <v>504.57</v>
      </c>
      <c r="M15" s="32">
        <f t="shared" si="5"/>
        <v>495.43</v>
      </c>
    </row>
    <row r="16" spans="1:13" x14ac:dyDescent="0.25">
      <c r="A16" s="26" t="s">
        <v>95</v>
      </c>
      <c r="C16" s="26" t="s">
        <v>86</v>
      </c>
      <c r="D16">
        <v>331</v>
      </c>
      <c r="E16" s="31">
        <v>27955</v>
      </c>
      <c r="F16" s="32">
        <v>8700</v>
      </c>
      <c r="G16" s="26">
        <v>50</v>
      </c>
      <c r="H16" s="32">
        <f t="shared" si="3"/>
        <v>174</v>
      </c>
      <c r="I16" s="33">
        <f t="shared" si="0"/>
        <v>600</v>
      </c>
      <c r="J16" s="33">
        <f t="shared" si="1"/>
        <v>504</v>
      </c>
      <c r="K16" s="32">
        <f t="shared" si="2"/>
        <v>14.5</v>
      </c>
      <c r="L16" s="32">
        <f t="shared" si="4"/>
        <v>7308</v>
      </c>
      <c r="M16" s="32">
        <f t="shared" si="5"/>
        <v>1392</v>
      </c>
    </row>
    <row r="17" spans="1:13" x14ac:dyDescent="0.25">
      <c r="E17" s="31"/>
      <c r="F17" s="32"/>
      <c r="H17" s="32"/>
      <c r="I17" s="33"/>
      <c r="J17" s="33"/>
      <c r="K17" s="32"/>
      <c r="L17" s="32">
        <f t="shared" si="4"/>
        <v>0</v>
      </c>
      <c r="M17" s="32">
        <f t="shared" si="5"/>
        <v>0</v>
      </c>
    </row>
    <row r="18" spans="1:13" x14ac:dyDescent="0.25">
      <c r="E18" s="31"/>
      <c r="F18" s="32"/>
      <c r="H18" s="32"/>
      <c r="I18" s="33"/>
      <c r="J18" s="33"/>
      <c r="K18" s="32"/>
      <c r="L18" s="32">
        <f t="shared" si="4"/>
        <v>0</v>
      </c>
      <c r="M18" s="32">
        <f t="shared" si="5"/>
        <v>0</v>
      </c>
    </row>
    <row r="19" spans="1:13" x14ac:dyDescent="0.25">
      <c r="A19" s="34"/>
      <c r="B19" s="34"/>
      <c r="C19" s="34"/>
      <c r="D19" s="34"/>
      <c r="E19" s="34"/>
      <c r="F19" s="35">
        <f>SUM(F5:F18)</f>
        <v>146035</v>
      </c>
      <c r="G19" s="34"/>
      <c r="H19" s="35">
        <f>SUM(H5:H18)</f>
        <v>2950.7000000000003</v>
      </c>
      <c r="I19" s="36"/>
      <c r="J19" s="36"/>
      <c r="K19" s="35">
        <f t="shared" ref="K19:M19" si="6">SUM(K5:K18)</f>
        <v>245.88</v>
      </c>
      <c r="L19" s="35">
        <f t="shared" si="6"/>
        <v>126615.99000000002</v>
      </c>
      <c r="M19" s="35">
        <f t="shared" si="6"/>
        <v>19419.010000000002</v>
      </c>
    </row>
    <row r="20" spans="1:13" x14ac:dyDescent="0.25">
      <c r="F20" s="37"/>
      <c r="M20" s="38"/>
    </row>
    <row r="23" spans="1:13" x14ac:dyDescent="0.25">
      <c r="D23" t="s">
        <v>96</v>
      </c>
      <c r="E23" t="s">
        <v>97</v>
      </c>
      <c r="F23" t="s">
        <v>98</v>
      </c>
      <c r="G23" t="s">
        <v>99</v>
      </c>
    </row>
    <row r="24" spans="1:13" x14ac:dyDescent="0.25">
      <c r="D24" s="39">
        <v>307</v>
      </c>
      <c r="E24" s="40">
        <v>8246</v>
      </c>
      <c r="F24" s="40">
        <v>7069.2300000000005</v>
      </c>
      <c r="G24" s="40">
        <v>1176.7699999999995</v>
      </c>
      <c r="K24" s="41"/>
      <c r="L24" s="41"/>
      <c r="M24" s="41"/>
    </row>
    <row r="25" spans="1:13" x14ac:dyDescent="0.25">
      <c r="D25" s="39">
        <v>330</v>
      </c>
      <c r="E25" s="40">
        <v>12379</v>
      </c>
      <c r="F25" s="40">
        <v>10649.76</v>
      </c>
      <c r="G25" s="40">
        <v>1729.2399999999998</v>
      </c>
      <c r="K25" s="42"/>
      <c r="L25" s="42"/>
      <c r="M25" s="42"/>
    </row>
    <row r="26" spans="1:13" x14ac:dyDescent="0.25">
      <c r="D26" s="39">
        <v>331</v>
      </c>
      <c r="E26" s="40">
        <v>124410</v>
      </c>
      <c r="F26" s="40">
        <v>108392.43</v>
      </c>
      <c r="G26" s="40">
        <v>16017.570000000002</v>
      </c>
      <c r="K26" s="43"/>
      <c r="L26" s="43"/>
      <c r="M26" s="43"/>
    </row>
    <row r="27" spans="1:13" x14ac:dyDescent="0.25">
      <c r="D27" s="39">
        <v>334</v>
      </c>
      <c r="E27" s="40">
        <v>1000</v>
      </c>
      <c r="F27" s="40">
        <v>504.57</v>
      </c>
      <c r="G27" s="40">
        <v>495.43</v>
      </c>
      <c r="K27" s="43"/>
      <c r="L27" s="43"/>
      <c r="M27" s="43"/>
    </row>
    <row r="28" spans="1:13" x14ac:dyDescent="0.25">
      <c r="D28" s="39" t="s">
        <v>100</v>
      </c>
      <c r="E28" s="40">
        <v>146035</v>
      </c>
      <c r="F28" s="40">
        <v>126615.99</v>
      </c>
      <c r="G28" s="40">
        <v>19419.010000000002</v>
      </c>
      <c r="K28" s="42"/>
      <c r="L28" s="42"/>
      <c r="M28" s="42"/>
    </row>
    <row r="29" spans="1:13" x14ac:dyDescent="0.25">
      <c r="D29"/>
      <c r="E29"/>
      <c r="F29"/>
    </row>
    <row r="30" spans="1:13" x14ac:dyDescent="0.25">
      <c r="D30"/>
      <c r="E30"/>
      <c r="F30"/>
    </row>
    <row r="31" spans="1:13" x14ac:dyDescent="0.25">
      <c r="D31"/>
      <c r="E31"/>
      <c r="F31"/>
    </row>
    <row r="32" spans="1:13" x14ac:dyDescent="0.25">
      <c r="D32"/>
      <c r="E32"/>
      <c r="F32"/>
    </row>
    <row r="33" spans="4:6" x14ac:dyDescent="0.25">
      <c r="D33"/>
      <c r="E33"/>
      <c r="F33"/>
    </row>
    <row r="34" spans="4:6" x14ac:dyDescent="0.25">
      <c r="D34"/>
      <c r="E34"/>
      <c r="F34"/>
    </row>
    <row r="35" spans="4:6" x14ac:dyDescent="0.25">
      <c r="D35"/>
      <c r="E35"/>
      <c r="F35"/>
    </row>
    <row r="36" spans="4:6" x14ac:dyDescent="0.25">
      <c r="D36"/>
      <c r="E36"/>
      <c r="F36"/>
    </row>
    <row r="37" spans="4:6" x14ac:dyDescent="0.25">
      <c r="D37"/>
      <c r="E37"/>
      <c r="F37"/>
    </row>
    <row r="38" spans="4:6" x14ac:dyDescent="0.25">
      <c r="D38"/>
      <c r="E38"/>
      <c r="F38"/>
    </row>
    <row r="39" spans="4:6" x14ac:dyDescent="0.25">
      <c r="D39"/>
      <c r="E39"/>
      <c r="F39"/>
    </row>
    <row r="40" spans="4:6" x14ac:dyDescent="0.25">
      <c r="D40"/>
      <c r="E40"/>
      <c r="F4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CB8A9-59CE-4367-BA52-E0D3D234C5BD}">
  <dimension ref="A1:M129"/>
  <sheetViews>
    <sheetView zoomScale="80" zoomScaleNormal="80" workbookViewId="0"/>
  </sheetViews>
  <sheetFormatPr defaultRowHeight="15" outlineLevelCol="1" x14ac:dyDescent="0.25"/>
  <cols>
    <col min="1" max="1" width="20.5703125" customWidth="1"/>
    <col min="2" max="2" width="39" customWidth="1" outlineLevel="1"/>
    <col min="3" max="3" width="25.7109375" customWidth="1"/>
    <col min="4" max="4" width="15.5703125" customWidth="1"/>
    <col min="5" max="5" width="13.140625" bestFit="1" customWidth="1"/>
    <col min="6" max="6" width="19.28515625" style="44" bestFit="1" customWidth="1"/>
    <col min="7" max="7" width="23.5703125" bestFit="1" customWidth="1"/>
    <col min="8" max="8" width="13.42578125" bestFit="1" customWidth="1"/>
    <col min="9" max="11" width="16.85546875" customWidth="1"/>
    <col min="12" max="13" width="15.7109375" customWidth="1"/>
  </cols>
  <sheetData>
    <row r="1" spans="1:13" x14ac:dyDescent="0.25">
      <c r="A1" s="25" t="s">
        <v>101</v>
      </c>
      <c r="B1" s="25"/>
    </row>
    <row r="2" spans="1:13" x14ac:dyDescent="0.25">
      <c r="A2" s="25" t="s">
        <v>72</v>
      </c>
      <c r="B2" s="25"/>
    </row>
    <row r="3" spans="1:13" x14ac:dyDescent="0.25">
      <c r="A3" s="25" t="s">
        <v>73</v>
      </c>
      <c r="B3" s="25"/>
      <c r="M3" s="45">
        <v>43281</v>
      </c>
    </row>
    <row r="4" spans="1:13" ht="30" customHeight="1" x14ac:dyDescent="0.25">
      <c r="A4" s="29" t="s">
        <v>74</v>
      </c>
      <c r="B4" s="29" t="s">
        <v>75</v>
      </c>
      <c r="C4" s="29" t="s">
        <v>76</v>
      </c>
      <c r="D4" s="29" t="s">
        <v>2</v>
      </c>
      <c r="E4" s="29" t="s">
        <v>77</v>
      </c>
      <c r="F4" s="30" t="s">
        <v>78</v>
      </c>
      <c r="G4" s="29" t="s">
        <v>79</v>
      </c>
      <c r="H4" s="29" t="s">
        <v>80</v>
      </c>
      <c r="I4" s="29" t="s">
        <v>81</v>
      </c>
      <c r="J4" s="29" t="s">
        <v>82</v>
      </c>
      <c r="K4" s="29" t="s">
        <v>83</v>
      </c>
      <c r="L4" s="29" t="s">
        <v>84</v>
      </c>
      <c r="M4" s="29" t="s">
        <v>70</v>
      </c>
    </row>
    <row r="5" spans="1:13" x14ac:dyDescent="0.25">
      <c r="A5" t="s">
        <v>102</v>
      </c>
      <c r="C5" t="s">
        <v>103</v>
      </c>
      <c r="D5">
        <v>330</v>
      </c>
      <c r="E5" s="46">
        <v>24503</v>
      </c>
      <c r="F5" s="44">
        <v>2408</v>
      </c>
      <c r="G5">
        <v>50</v>
      </c>
      <c r="H5" s="44">
        <f>ROUND(F5/G5,0)</f>
        <v>48</v>
      </c>
      <c r="I5">
        <f>+G5*12</f>
        <v>600</v>
      </c>
      <c r="J5">
        <f>+DATEDIF(E5,$M$3,"m")+1</f>
        <v>617</v>
      </c>
      <c r="K5">
        <f>ROUND(F5/I5,2)</f>
        <v>4.01</v>
      </c>
      <c r="L5" s="44">
        <f t="shared" ref="L5:L6" si="0">IF(J5&gt;=I5,F5,J5*K5)</f>
        <v>2408</v>
      </c>
      <c r="M5" s="47">
        <f t="shared" ref="M5:M68" si="1">+F5-L5</f>
        <v>0</v>
      </c>
    </row>
    <row r="6" spans="1:13" x14ac:dyDescent="0.25">
      <c r="A6" t="s">
        <v>102</v>
      </c>
      <c r="C6" t="s">
        <v>104</v>
      </c>
      <c r="D6">
        <v>331</v>
      </c>
      <c r="E6" s="46">
        <v>24503</v>
      </c>
      <c r="F6" s="44">
        <v>45967</v>
      </c>
      <c r="G6">
        <v>50</v>
      </c>
      <c r="H6" s="44">
        <f>ROUND(F6/G6,0)</f>
        <v>919</v>
      </c>
      <c r="I6">
        <f>+G6*12</f>
        <v>600</v>
      </c>
      <c r="J6">
        <f>+DATEDIF(E6,$M$3,"m")+1</f>
        <v>617</v>
      </c>
      <c r="K6">
        <f>ROUND(F6/I6,2)</f>
        <v>76.61</v>
      </c>
      <c r="L6" s="44">
        <f t="shared" si="0"/>
        <v>45967</v>
      </c>
      <c r="M6" s="47">
        <f t="shared" si="1"/>
        <v>0</v>
      </c>
    </row>
    <row r="7" spans="1:13" x14ac:dyDescent="0.25">
      <c r="A7" t="s">
        <v>102</v>
      </c>
      <c r="C7" t="s">
        <v>105</v>
      </c>
      <c r="D7">
        <v>303</v>
      </c>
      <c r="E7" s="46">
        <v>24503</v>
      </c>
      <c r="F7" s="44">
        <v>1976</v>
      </c>
      <c r="H7" s="44"/>
      <c r="L7" s="44"/>
      <c r="M7" s="47">
        <f t="shared" si="1"/>
        <v>1976</v>
      </c>
    </row>
    <row r="8" spans="1:13" x14ac:dyDescent="0.25">
      <c r="A8" t="s">
        <v>102</v>
      </c>
      <c r="C8" t="s">
        <v>21</v>
      </c>
      <c r="D8">
        <v>307</v>
      </c>
      <c r="E8" s="46">
        <v>24503</v>
      </c>
      <c r="F8" s="44">
        <v>6273</v>
      </c>
      <c r="G8">
        <v>50</v>
      </c>
      <c r="H8" s="44">
        <f>ROUND(F8/G8,0)</f>
        <v>125</v>
      </c>
      <c r="I8">
        <f>+G8*12</f>
        <v>600</v>
      </c>
      <c r="J8">
        <f>+DATEDIF(E8,$M$3,"m")+1</f>
        <v>617</v>
      </c>
      <c r="K8">
        <f>ROUND(F8/I8,2)</f>
        <v>10.46</v>
      </c>
      <c r="L8" s="44">
        <f>IF(J8&gt;=I8,F8,J8*K8)</f>
        <v>6273</v>
      </c>
      <c r="M8" s="47">
        <f t="shared" si="1"/>
        <v>0</v>
      </c>
    </row>
    <row r="9" spans="1:13" x14ac:dyDescent="0.25">
      <c r="A9" t="s">
        <v>106</v>
      </c>
      <c r="C9" t="s">
        <v>103</v>
      </c>
      <c r="D9">
        <v>330</v>
      </c>
      <c r="E9" s="46">
        <v>25020</v>
      </c>
      <c r="F9" s="44">
        <v>1671</v>
      </c>
      <c r="G9">
        <v>50</v>
      </c>
      <c r="H9" s="44">
        <f>ROUND(F9/G9,0)</f>
        <v>33</v>
      </c>
      <c r="I9">
        <f>+G9*12</f>
        <v>600</v>
      </c>
      <c r="J9">
        <f>+DATEDIF(E9,$M$3,"m")+1</f>
        <v>600</v>
      </c>
      <c r="K9">
        <f>ROUND(F9/I9,2)</f>
        <v>2.79</v>
      </c>
      <c r="L9" s="44">
        <f>IF(J9&gt;=I9,F9,J9*K9)</f>
        <v>1671</v>
      </c>
      <c r="M9" s="47">
        <f t="shared" si="1"/>
        <v>0</v>
      </c>
    </row>
    <row r="10" spans="1:13" x14ac:dyDescent="0.25">
      <c r="A10" t="s">
        <v>106</v>
      </c>
      <c r="C10" t="s">
        <v>104</v>
      </c>
      <c r="D10">
        <v>331</v>
      </c>
      <c r="E10" s="46">
        <v>25020</v>
      </c>
      <c r="F10" s="44">
        <v>22262</v>
      </c>
      <c r="G10">
        <v>50</v>
      </c>
      <c r="H10" s="44">
        <f>ROUND(F10/G10,0)</f>
        <v>445</v>
      </c>
      <c r="I10">
        <f>+G10*12</f>
        <v>600</v>
      </c>
      <c r="J10">
        <f>+DATEDIF(E10,$M$3,"m")+1</f>
        <v>600</v>
      </c>
      <c r="K10">
        <f>ROUND(F10/I10,2)</f>
        <v>37.1</v>
      </c>
      <c r="L10" s="44">
        <f t="shared" ref="L10:L11" si="2">IF(J10&gt;=I10,F10,J10*K10)</f>
        <v>22262</v>
      </c>
      <c r="M10" s="47">
        <f t="shared" si="1"/>
        <v>0</v>
      </c>
    </row>
    <row r="11" spans="1:13" x14ac:dyDescent="0.25">
      <c r="A11" t="s">
        <v>107</v>
      </c>
      <c r="C11" t="s">
        <v>104</v>
      </c>
      <c r="D11">
        <v>331</v>
      </c>
      <c r="E11" s="46">
        <v>25020</v>
      </c>
      <c r="F11" s="44">
        <v>29303</v>
      </c>
      <c r="G11">
        <v>50</v>
      </c>
      <c r="H11" s="44">
        <f>ROUND(F11/G11,0)</f>
        <v>586</v>
      </c>
      <c r="I11">
        <f>+G11*12</f>
        <v>600</v>
      </c>
      <c r="J11">
        <f>+DATEDIF(E11,$M$3,"m")+1</f>
        <v>600</v>
      </c>
      <c r="K11">
        <f>ROUND(F11/I11,2)</f>
        <v>48.84</v>
      </c>
      <c r="L11" s="44">
        <f t="shared" si="2"/>
        <v>29303</v>
      </c>
      <c r="M11" s="47">
        <f t="shared" si="1"/>
        <v>0</v>
      </c>
    </row>
    <row r="12" spans="1:13" x14ac:dyDescent="0.25">
      <c r="A12" t="s">
        <v>106</v>
      </c>
      <c r="C12" t="s">
        <v>105</v>
      </c>
      <c r="D12">
        <v>303</v>
      </c>
      <c r="E12" s="46">
        <v>25020</v>
      </c>
      <c r="F12" s="44">
        <v>2103</v>
      </c>
      <c r="H12" s="44"/>
      <c r="M12" s="47">
        <f t="shared" si="1"/>
        <v>2103</v>
      </c>
    </row>
    <row r="13" spans="1:13" x14ac:dyDescent="0.25">
      <c r="A13" t="s">
        <v>107</v>
      </c>
      <c r="C13" t="s">
        <v>105</v>
      </c>
      <c r="D13">
        <v>303</v>
      </c>
      <c r="E13" s="46">
        <v>25020</v>
      </c>
      <c r="F13" s="44">
        <v>3881</v>
      </c>
      <c r="H13" s="44"/>
      <c r="L13" s="44"/>
      <c r="M13" s="47">
        <f t="shared" si="1"/>
        <v>3881</v>
      </c>
    </row>
    <row r="14" spans="1:13" x14ac:dyDescent="0.25">
      <c r="A14" t="s">
        <v>106</v>
      </c>
      <c r="C14" t="s">
        <v>21</v>
      </c>
      <c r="D14">
        <v>307</v>
      </c>
      <c r="E14" s="46">
        <v>25020</v>
      </c>
      <c r="F14" s="44">
        <v>5140</v>
      </c>
      <c r="G14">
        <v>50</v>
      </c>
      <c r="H14" s="44">
        <f>ROUND(F14/G14,0)</f>
        <v>103</v>
      </c>
      <c r="I14">
        <f>+G14*12</f>
        <v>600</v>
      </c>
      <c r="J14">
        <f>+DATEDIF(E14,$M$3,"m")+1</f>
        <v>600</v>
      </c>
      <c r="K14">
        <f>ROUND(F14/I14,2)</f>
        <v>8.57</v>
      </c>
      <c r="L14" s="44">
        <f t="shared" ref="L14:L17" si="3">IF(J14&gt;=I14,F14,J14*K14)</f>
        <v>5140</v>
      </c>
      <c r="M14" s="47">
        <f t="shared" si="1"/>
        <v>0</v>
      </c>
    </row>
    <row r="15" spans="1:13" x14ac:dyDescent="0.25">
      <c r="A15" t="s">
        <v>107</v>
      </c>
      <c r="C15" t="s">
        <v>21</v>
      </c>
      <c r="D15">
        <v>307</v>
      </c>
      <c r="E15" s="46">
        <v>25020</v>
      </c>
      <c r="F15" s="44">
        <v>5996</v>
      </c>
      <c r="G15">
        <v>50</v>
      </c>
      <c r="H15" s="44">
        <f>ROUND(F15/G15,0)</f>
        <v>120</v>
      </c>
      <c r="I15">
        <f>+G15*12</f>
        <v>600</v>
      </c>
      <c r="J15">
        <f>+DATEDIF(E15,$M$3,"m")+1</f>
        <v>600</v>
      </c>
      <c r="K15">
        <f>ROUND(F15/I15,2)</f>
        <v>9.99</v>
      </c>
      <c r="L15" s="44">
        <f t="shared" si="3"/>
        <v>5996</v>
      </c>
      <c r="M15" s="47">
        <f t="shared" si="1"/>
        <v>0</v>
      </c>
    </row>
    <row r="16" spans="1:13" x14ac:dyDescent="0.25">
      <c r="A16" t="s">
        <v>108</v>
      </c>
      <c r="C16" t="s">
        <v>109</v>
      </c>
      <c r="D16">
        <v>330</v>
      </c>
      <c r="E16" s="46">
        <v>25204</v>
      </c>
      <c r="F16" s="44">
        <v>977</v>
      </c>
      <c r="G16">
        <v>50</v>
      </c>
      <c r="H16" s="44">
        <f>ROUND(F16/G16,0)</f>
        <v>20</v>
      </c>
      <c r="I16">
        <f>+G16*12</f>
        <v>600</v>
      </c>
      <c r="J16">
        <f>+DATEDIF(E16,$M$3,"m")+1</f>
        <v>594</v>
      </c>
      <c r="K16">
        <f>ROUND(F16/I16,2)</f>
        <v>1.63</v>
      </c>
      <c r="L16" s="44">
        <f t="shared" si="3"/>
        <v>968.21999999999991</v>
      </c>
      <c r="M16" s="47">
        <f t="shared" si="1"/>
        <v>8.7800000000000864</v>
      </c>
    </row>
    <row r="17" spans="1:13" x14ac:dyDescent="0.25">
      <c r="A17" t="s">
        <v>108</v>
      </c>
      <c r="C17" t="s">
        <v>110</v>
      </c>
      <c r="D17">
        <v>331</v>
      </c>
      <c r="E17" s="46">
        <v>25204</v>
      </c>
      <c r="F17" s="44">
        <v>1934</v>
      </c>
      <c r="G17">
        <v>50</v>
      </c>
      <c r="H17" s="44">
        <f>ROUND(F17/G17,0)</f>
        <v>39</v>
      </c>
      <c r="I17">
        <f>+G17*12</f>
        <v>600</v>
      </c>
      <c r="J17">
        <f>+DATEDIF(E17,$M$3,"m")+1</f>
        <v>594</v>
      </c>
      <c r="K17">
        <f>ROUND(F17/I17,2)</f>
        <v>3.22</v>
      </c>
      <c r="L17" s="44">
        <f t="shared" si="3"/>
        <v>1912.68</v>
      </c>
      <c r="M17" s="47">
        <f t="shared" si="1"/>
        <v>21.319999999999936</v>
      </c>
    </row>
    <row r="18" spans="1:13" x14ac:dyDescent="0.25">
      <c r="A18" t="s">
        <v>108</v>
      </c>
      <c r="C18" t="s">
        <v>105</v>
      </c>
      <c r="D18">
        <v>303</v>
      </c>
      <c r="E18" s="46">
        <v>25204</v>
      </c>
      <c r="F18" s="44">
        <v>689</v>
      </c>
      <c r="H18" s="44"/>
      <c r="L18" s="44"/>
      <c r="M18" s="47">
        <f t="shared" si="1"/>
        <v>689</v>
      </c>
    </row>
    <row r="19" spans="1:13" x14ac:dyDescent="0.25">
      <c r="A19" t="s">
        <v>108</v>
      </c>
      <c r="C19" t="s">
        <v>21</v>
      </c>
      <c r="D19">
        <v>307</v>
      </c>
      <c r="E19" s="46">
        <v>25204</v>
      </c>
      <c r="F19" s="44">
        <v>2695</v>
      </c>
      <c r="G19">
        <v>50</v>
      </c>
      <c r="H19" s="44">
        <f>ROUND(F19/G19,0)</f>
        <v>54</v>
      </c>
      <c r="I19">
        <f>+G19*12</f>
        <v>600</v>
      </c>
      <c r="J19">
        <f>+DATEDIF(E19,$M$3,"m")+1</f>
        <v>594</v>
      </c>
      <c r="K19">
        <f>ROUND(F19/I19,2)</f>
        <v>4.49</v>
      </c>
      <c r="L19" s="44">
        <f t="shared" ref="L19:L21" si="4">IF(J19&gt;=I19,F19,J19*K19)</f>
        <v>2667.06</v>
      </c>
      <c r="M19" s="47">
        <f t="shared" si="1"/>
        <v>27.940000000000055</v>
      </c>
    </row>
    <row r="20" spans="1:13" x14ac:dyDescent="0.25">
      <c r="A20" t="s">
        <v>111</v>
      </c>
      <c r="C20" t="s">
        <v>112</v>
      </c>
      <c r="D20">
        <v>330</v>
      </c>
      <c r="E20" s="46">
        <v>25416</v>
      </c>
      <c r="F20" s="44">
        <v>1322</v>
      </c>
      <c r="G20">
        <v>50</v>
      </c>
      <c r="H20" s="44">
        <f>ROUND(F20/G20,0)</f>
        <v>26</v>
      </c>
      <c r="I20">
        <f>+G20*12</f>
        <v>600</v>
      </c>
      <c r="J20">
        <f>+DATEDIF(E20,$M$3,"m")+1</f>
        <v>587</v>
      </c>
      <c r="K20">
        <f>ROUND(F20/I20,2)</f>
        <v>2.2000000000000002</v>
      </c>
      <c r="L20" s="44">
        <f t="shared" si="4"/>
        <v>1291.4000000000001</v>
      </c>
      <c r="M20" s="47">
        <f t="shared" si="1"/>
        <v>30.599999999999909</v>
      </c>
    </row>
    <row r="21" spans="1:13" x14ac:dyDescent="0.25">
      <c r="A21" t="s">
        <v>111</v>
      </c>
      <c r="C21" t="s">
        <v>104</v>
      </c>
      <c r="D21">
        <v>331</v>
      </c>
      <c r="E21" s="46">
        <v>25416</v>
      </c>
      <c r="F21" s="44">
        <v>9231</v>
      </c>
      <c r="G21">
        <v>50</v>
      </c>
      <c r="H21" s="44">
        <f>ROUND(F21/G21,0)</f>
        <v>185</v>
      </c>
      <c r="I21">
        <f>+G21*12</f>
        <v>600</v>
      </c>
      <c r="J21">
        <f>+DATEDIF(E21,$M$3,"m")+1</f>
        <v>587</v>
      </c>
      <c r="K21">
        <f>ROUND(F21/I21,2)</f>
        <v>15.39</v>
      </c>
      <c r="L21" s="44">
        <f t="shared" si="4"/>
        <v>9033.93</v>
      </c>
      <c r="M21" s="47">
        <f t="shared" si="1"/>
        <v>197.06999999999971</v>
      </c>
    </row>
    <row r="22" spans="1:13" x14ac:dyDescent="0.25">
      <c r="A22" t="s">
        <v>111</v>
      </c>
      <c r="C22" t="s">
        <v>105</v>
      </c>
      <c r="D22">
        <v>303</v>
      </c>
      <c r="E22" s="46">
        <v>25416</v>
      </c>
      <c r="F22" s="44">
        <v>3158</v>
      </c>
      <c r="H22" s="44"/>
      <c r="L22" s="44"/>
      <c r="M22" s="47">
        <f t="shared" si="1"/>
        <v>3158</v>
      </c>
    </row>
    <row r="23" spans="1:13" x14ac:dyDescent="0.25">
      <c r="A23" t="s">
        <v>111</v>
      </c>
      <c r="C23" t="s">
        <v>21</v>
      </c>
      <c r="D23">
        <v>307</v>
      </c>
      <c r="E23" s="46">
        <v>25416</v>
      </c>
      <c r="F23" s="44">
        <v>4118</v>
      </c>
      <c r="G23">
        <v>50</v>
      </c>
      <c r="H23" s="44">
        <f t="shared" ref="H23:H29" si="5">ROUND(F23/G23,0)</f>
        <v>82</v>
      </c>
      <c r="I23">
        <f t="shared" ref="I23:I29" si="6">+G23*12</f>
        <v>600</v>
      </c>
      <c r="J23">
        <f t="shared" ref="J23:J29" si="7">+DATEDIF(E23,$M$3,"m")+1</f>
        <v>587</v>
      </c>
      <c r="K23">
        <f t="shared" ref="K23:K29" si="8">ROUND(F23/I23,2)</f>
        <v>6.86</v>
      </c>
      <c r="L23" s="44">
        <f t="shared" ref="L23:L29" si="9">IF(J23&gt;=I23,F23,J23*K23)</f>
        <v>4026.82</v>
      </c>
      <c r="M23" s="47">
        <f t="shared" si="1"/>
        <v>91.179999999999836</v>
      </c>
    </row>
    <row r="24" spans="1:13" x14ac:dyDescent="0.25">
      <c r="A24" t="s">
        <v>113</v>
      </c>
      <c r="C24" t="s">
        <v>114</v>
      </c>
      <c r="D24">
        <v>330</v>
      </c>
      <c r="E24" s="46">
        <v>25934</v>
      </c>
      <c r="F24" s="44">
        <v>2661</v>
      </c>
      <c r="G24">
        <v>50</v>
      </c>
      <c r="H24" s="44">
        <f t="shared" si="5"/>
        <v>53</v>
      </c>
      <c r="I24">
        <f t="shared" si="6"/>
        <v>600</v>
      </c>
      <c r="J24">
        <f t="shared" si="7"/>
        <v>570</v>
      </c>
      <c r="K24">
        <f t="shared" si="8"/>
        <v>4.4400000000000004</v>
      </c>
      <c r="L24" s="44">
        <f t="shared" si="9"/>
        <v>2530.8000000000002</v>
      </c>
      <c r="M24" s="47">
        <f t="shared" si="1"/>
        <v>130.19999999999982</v>
      </c>
    </row>
    <row r="25" spans="1:13" x14ac:dyDescent="0.25">
      <c r="A25" t="s">
        <v>113</v>
      </c>
      <c r="C25" t="s">
        <v>115</v>
      </c>
      <c r="D25">
        <v>330</v>
      </c>
      <c r="E25" s="46">
        <v>25934</v>
      </c>
      <c r="F25" s="44">
        <v>2774</v>
      </c>
      <c r="G25">
        <v>50</v>
      </c>
      <c r="H25" s="44">
        <f t="shared" si="5"/>
        <v>55</v>
      </c>
      <c r="I25">
        <f t="shared" si="6"/>
        <v>600</v>
      </c>
      <c r="J25">
        <f t="shared" si="7"/>
        <v>570</v>
      </c>
      <c r="K25">
        <f t="shared" si="8"/>
        <v>4.62</v>
      </c>
      <c r="L25" s="44">
        <f t="shared" si="9"/>
        <v>2633.4</v>
      </c>
      <c r="M25" s="47">
        <f t="shared" si="1"/>
        <v>140.59999999999991</v>
      </c>
    </row>
    <row r="26" spans="1:13" x14ac:dyDescent="0.25">
      <c r="A26" t="s">
        <v>116</v>
      </c>
      <c r="C26" t="s">
        <v>104</v>
      </c>
      <c r="D26">
        <v>331</v>
      </c>
      <c r="E26" s="46">
        <v>25934</v>
      </c>
      <c r="F26" s="44">
        <v>8817</v>
      </c>
      <c r="G26">
        <v>50</v>
      </c>
      <c r="H26" s="44">
        <f t="shared" si="5"/>
        <v>176</v>
      </c>
      <c r="I26">
        <f t="shared" si="6"/>
        <v>600</v>
      </c>
      <c r="J26">
        <f t="shared" si="7"/>
        <v>570</v>
      </c>
      <c r="K26">
        <f t="shared" si="8"/>
        <v>14.7</v>
      </c>
      <c r="L26" s="44">
        <f t="shared" si="9"/>
        <v>8379</v>
      </c>
      <c r="M26" s="47">
        <f t="shared" si="1"/>
        <v>438</v>
      </c>
    </row>
    <row r="27" spans="1:13" x14ac:dyDescent="0.25">
      <c r="A27" t="s">
        <v>117</v>
      </c>
      <c r="C27" t="s">
        <v>104</v>
      </c>
      <c r="D27">
        <v>331</v>
      </c>
      <c r="E27" s="46">
        <v>25934</v>
      </c>
      <c r="F27" s="44">
        <v>9627</v>
      </c>
      <c r="G27">
        <v>50</v>
      </c>
      <c r="H27" s="44">
        <f t="shared" si="5"/>
        <v>193</v>
      </c>
      <c r="I27">
        <f t="shared" si="6"/>
        <v>600</v>
      </c>
      <c r="J27">
        <f t="shared" si="7"/>
        <v>570</v>
      </c>
      <c r="K27">
        <f t="shared" si="8"/>
        <v>16.05</v>
      </c>
      <c r="L27" s="44">
        <f t="shared" si="9"/>
        <v>9148.5</v>
      </c>
      <c r="M27" s="47">
        <f t="shared" si="1"/>
        <v>478.5</v>
      </c>
    </row>
    <row r="28" spans="1:13" x14ac:dyDescent="0.25">
      <c r="A28" t="s">
        <v>113</v>
      </c>
      <c r="C28" t="s">
        <v>104</v>
      </c>
      <c r="D28">
        <v>331</v>
      </c>
      <c r="E28" s="46">
        <v>25934</v>
      </c>
      <c r="F28" s="44">
        <v>38325</v>
      </c>
      <c r="G28">
        <v>50</v>
      </c>
      <c r="H28" s="44">
        <f t="shared" si="5"/>
        <v>767</v>
      </c>
      <c r="I28">
        <f t="shared" si="6"/>
        <v>600</v>
      </c>
      <c r="J28">
        <f t="shared" si="7"/>
        <v>570</v>
      </c>
      <c r="K28">
        <f t="shared" si="8"/>
        <v>63.88</v>
      </c>
      <c r="L28" s="44">
        <f t="shared" si="9"/>
        <v>36411.599999999999</v>
      </c>
      <c r="M28" s="47">
        <f t="shared" si="1"/>
        <v>1913.4000000000015</v>
      </c>
    </row>
    <row r="29" spans="1:13" x14ac:dyDescent="0.25">
      <c r="A29" t="s">
        <v>118</v>
      </c>
      <c r="C29" t="s">
        <v>119</v>
      </c>
      <c r="D29">
        <v>331</v>
      </c>
      <c r="E29" s="46">
        <v>25934</v>
      </c>
      <c r="F29" s="44">
        <v>17112</v>
      </c>
      <c r="G29">
        <v>50</v>
      </c>
      <c r="H29" s="44">
        <f t="shared" si="5"/>
        <v>342</v>
      </c>
      <c r="I29">
        <f t="shared" si="6"/>
        <v>600</v>
      </c>
      <c r="J29">
        <f t="shared" si="7"/>
        <v>570</v>
      </c>
      <c r="K29">
        <f t="shared" si="8"/>
        <v>28.52</v>
      </c>
      <c r="L29" s="44">
        <f t="shared" si="9"/>
        <v>16256.4</v>
      </c>
      <c r="M29" s="47">
        <f t="shared" si="1"/>
        <v>855.60000000000036</v>
      </c>
    </row>
    <row r="30" spans="1:13" x14ac:dyDescent="0.25">
      <c r="A30" t="s">
        <v>118</v>
      </c>
      <c r="C30" t="s">
        <v>105</v>
      </c>
      <c r="D30">
        <v>303</v>
      </c>
      <c r="E30" s="46">
        <v>25934</v>
      </c>
      <c r="F30" s="44">
        <v>4718</v>
      </c>
      <c r="H30" s="44"/>
      <c r="L30" s="44"/>
      <c r="M30" s="47">
        <f t="shared" si="1"/>
        <v>4718</v>
      </c>
    </row>
    <row r="31" spans="1:13" x14ac:dyDescent="0.25">
      <c r="A31" t="s">
        <v>116</v>
      </c>
      <c r="C31" t="s">
        <v>105</v>
      </c>
      <c r="D31">
        <v>303</v>
      </c>
      <c r="E31" s="46">
        <v>25934</v>
      </c>
      <c r="F31" s="44">
        <v>3814</v>
      </c>
      <c r="L31" s="44"/>
      <c r="M31" s="47">
        <f t="shared" si="1"/>
        <v>3814</v>
      </c>
    </row>
    <row r="32" spans="1:13" x14ac:dyDescent="0.25">
      <c r="A32" t="s">
        <v>117</v>
      </c>
      <c r="C32" t="s">
        <v>105</v>
      </c>
      <c r="D32">
        <v>303</v>
      </c>
      <c r="E32" s="46">
        <v>25934</v>
      </c>
      <c r="F32" s="44">
        <v>3633</v>
      </c>
      <c r="L32" s="44"/>
      <c r="M32" s="47">
        <f t="shared" si="1"/>
        <v>3633</v>
      </c>
    </row>
    <row r="33" spans="1:13" x14ac:dyDescent="0.25">
      <c r="A33" t="s">
        <v>113</v>
      </c>
      <c r="C33" t="s">
        <v>105</v>
      </c>
      <c r="D33">
        <v>303</v>
      </c>
      <c r="E33" s="46">
        <v>25934</v>
      </c>
      <c r="F33" s="44">
        <v>2351</v>
      </c>
      <c r="L33" s="44"/>
      <c r="M33" s="47">
        <f t="shared" si="1"/>
        <v>2351</v>
      </c>
    </row>
    <row r="34" spans="1:13" x14ac:dyDescent="0.25">
      <c r="A34" t="s">
        <v>116</v>
      </c>
      <c r="C34" t="s">
        <v>18</v>
      </c>
      <c r="D34">
        <v>330</v>
      </c>
      <c r="E34" s="46">
        <v>25934</v>
      </c>
      <c r="F34" s="44">
        <v>1672</v>
      </c>
      <c r="G34">
        <v>50</v>
      </c>
      <c r="H34" s="44">
        <f t="shared" ref="H34:H39" si="10">ROUND(F34/G34,0)</f>
        <v>33</v>
      </c>
      <c r="I34">
        <f t="shared" ref="I34:I39" si="11">+G34*12</f>
        <v>600</v>
      </c>
      <c r="J34">
        <f t="shared" ref="J34:J39" si="12">+DATEDIF(E34,$M$3,"m")+1</f>
        <v>570</v>
      </c>
      <c r="K34">
        <f t="shared" ref="K34:K39" si="13">ROUND(F34/I34,2)</f>
        <v>2.79</v>
      </c>
      <c r="L34" s="44">
        <f t="shared" ref="L34:L39" si="14">IF(J34&gt;=I34,F34,J34*K34)</f>
        <v>1590.3</v>
      </c>
      <c r="M34" s="47">
        <f t="shared" si="1"/>
        <v>81.700000000000045</v>
      </c>
    </row>
    <row r="35" spans="1:13" x14ac:dyDescent="0.25">
      <c r="A35" t="s">
        <v>118</v>
      </c>
      <c r="C35" t="s">
        <v>21</v>
      </c>
      <c r="D35">
        <v>307</v>
      </c>
      <c r="E35" s="46">
        <v>25934</v>
      </c>
      <c r="F35" s="44">
        <v>9880</v>
      </c>
      <c r="G35">
        <v>50</v>
      </c>
      <c r="H35" s="44">
        <f t="shared" si="10"/>
        <v>198</v>
      </c>
      <c r="I35">
        <f t="shared" si="11"/>
        <v>600</v>
      </c>
      <c r="J35">
        <f t="shared" si="12"/>
        <v>570</v>
      </c>
      <c r="K35">
        <f t="shared" si="13"/>
        <v>16.47</v>
      </c>
      <c r="L35" s="44">
        <f t="shared" si="14"/>
        <v>9387.9</v>
      </c>
      <c r="M35" s="47">
        <f t="shared" si="1"/>
        <v>492.10000000000036</v>
      </c>
    </row>
    <row r="36" spans="1:13" x14ac:dyDescent="0.25">
      <c r="A36" t="s">
        <v>116</v>
      </c>
      <c r="C36" t="s">
        <v>21</v>
      </c>
      <c r="D36">
        <v>307</v>
      </c>
      <c r="E36" s="46">
        <v>25934</v>
      </c>
      <c r="F36" s="44">
        <v>4602</v>
      </c>
      <c r="G36">
        <v>50</v>
      </c>
      <c r="H36" s="44">
        <f t="shared" si="10"/>
        <v>92</v>
      </c>
      <c r="I36">
        <f t="shared" si="11"/>
        <v>600</v>
      </c>
      <c r="J36">
        <f t="shared" si="12"/>
        <v>570</v>
      </c>
      <c r="K36">
        <f t="shared" si="13"/>
        <v>7.67</v>
      </c>
      <c r="L36" s="44">
        <f t="shared" si="14"/>
        <v>4371.8999999999996</v>
      </c>
      <c r="M36" s="47">
        <f t="shared" si="1"/>
        <v>230.10000000000036</v>
      </c>
    </row>
    <row r="37" spans="1:13" x14ac:dyDescent="0.25">
      <c r="A37" t="s">
        <v>117</v>
      </c>
      <c r="C37" t="s">
        <v>21</v>
      </c>
      <c r="D37">
        <v>307</v>
      </c>
      <c r="E37" s="46">
        <v>25934</v>
      </c>
      <c r="F37" s="44">
        <v>4384</v>
      </c>
      <c r="G37">
        <v>50</v>
      </c>
      <c r="H37" s="44">
        <f t="shared" si="10"/>
        <v>88</v>
      </c>
      <c r="I37">
        <f t="shared" si="11"/>
        <v>600</v>
      </c>
      <c r="J37">
        <f t="shared" si="12"/>
        <v>570</v>
      </c>
      <c r="K37">
        <f t="shared" si="13"/>
        <v>7.31</v>
      </c>
      <c r="L37" s="44">
        <f t="shared" si="14"/>
        <v>4166.7</v>
      </c>
      <c r="M37" s="47">
        <f t="shared" si="1"/>
        <v>217.30000000000018</v>
      </c>
    </row>
    <row r="38" spans="1:13" x14ac:dyDescent="0.25">
      <c r="A38" t="s">
        <v>113</v>
      </c>
      <c r="C38" t="s">
        <v>21</v>
      </c>
      <c r="D38">
        <v>307</v>
      </c>
      <c r="E38" s="46">
        <v>25934</v>
      </c>
      <c r="F38" s="44">
        <v>4355</v>
      </c>
      <c r="G38">
        <v>50</v>
      </c>
      <c r="H38" s="44">
        <f t="shared" si="10"/>
        <v>87</v>
      </c>
      <c r="I38">
        <f t="shared" si="11"/>
        <v>600</v>
      </c>
      <c r="J38">
        <f t="shared" si="12"/>
        <v>570</v>
      </c>
      <c r="K38">
        <f t="shared" si="13"/>
        <v>7.26</v>
      </c>
      <c r="L38" s="44">
        <f t="shared" si="14"/>
        <v>4138.2</v>
      </c>
      <c r="M38" s="47">
        <f t="shared" si="1"/>
        <v>216.80000000000018</v>
      </c>
    </row>
    <row r="39" spans="1:13" x14ac:dyDescent="0.25">
      <c r="A39" t="s">
        <v>120</v>
      </c>
      <c r="C39" t="s">
        <v>104</v>
      </c>
      <c r="D39">
        <v>331</v>
      </c>
      <c r="E39" s="46">
        <v>25964</v>
      </c>
      <c r="F39" s="44">
        <v>20642</v>
      </c>
      <c r="G39">
        <v>50</v>
      </c>
      <c r="H39" s="44">
        <f t="shared" si="10"/>
        <v>413</v>
      </c>
      <c r="I39">
        <f t="shared" si="11"/>
        <v>600</v>
      </c>
      <c r="J39">
        <f t="shared" si="12"/>
        <v>569</v>
      </c>
      <c r="K39">
        <f t="shared" si="13"/>
        <v>34.4</v>
      </c>
      <c r="L39" s="44">
        <f t="shared" si="14"/>
        <v>19573.599999999999</v>
      </c>
      <c r="M39" s="47">
        <f t="shared" si="1"/>
        <v>1068.4000000000015</v>
      </c>
    </row>
    <row r="40" spans="1:13" x14ac:dyDescent="0.25">
      <c r="A40" t="s">
        <v>120</v>
      </c>
      <c r="C40" t="s">
        <v>105</v>
      </c>
      <c r="D40">
        <v>303</v>
      </c>
      <c r="E40" s="46">
        <v>25964</v>
      </c>
      <c r="F40" s="44">
        <v>5972</v>
      </c>
      <c r="H40" s="44"/>
      <c r="L40" s="44"/>
      <c r="M40" s="47">
        <f t="shared" si="1"/>
        <v>5972</v>
      </c>
    </row>
    <row r="41" spans="1:13" x14ac:dyDescent="0.25">
      <c r="A41" t="s">
        <v>120</v>
      </c>
      <c r="C41" t="s">
        <v>21</v>
      </c>
      <c r="D41">
        <v>307</v>
      </c>
      <c r="E41" s="46">
        <v>26024</v>
      </c>
      <c r="F41" s="44">
        <v>3909</v>
      </c>
      <c r="G41">
        <v>50</v>
      </c>
      <c r="H41" s="44">
        <f t="shared" ref="H41:H47" si="15">ROUND(F41/G41,0)</f>
        <v>78</v>
      </c>
      <c r="I41">
        <f t="shared" ref="I41:I47" si="16">+G41*12</f>
        <v>600</v>
      </c>
      <c r="J41">
        <f t="shared" ref="J41:J47" si="17">+DATEDIF(E41,$M$3,"m")+1</f>
        <v>567</v>
      </c>
      <c r="K41">
        <f t="shared" ref="K41:K47" si="18">ROUND(F41/I41,2)</f>
        <v>6.52</v>
      </c>
      <c r="L41" s="44">
        <f t="shared" ref="L41:L46" si="19">IF(J41&gt;=I41,F41,J41*K41)</f>
        <v>3696.8399999999997</v>
      </c>
      <c r="M41" s="47">
        <f t="shared" si="1"/>
        <v>212.16000000000031</v>
      </c>
    </row>
    <row r="42" spans="1:13" x14ac:dyDescent="0.25">
      <c r="A42" t="s">
        <v>120</v>
      </c>
      <c r="C42" t="s">
        <v>21</v>
      </c>
      <c r="D42">
        <v>307</v>
      </c>
      <c r="E42" s="46">
        <v>26085</v>
      </c>
      <c r="F42" s="44">
        <v>5864</v>
      </c>
      <c r="G42">
        <v>50</v>
      </c>
      <c r="H42" s="44">
        <f t="shared" si="15"/>
        <v>117</v>
      </c>
      <c r="I42">
        <f t="shared" si="16"/>
        <v>600</v>
      </c>
      <c r="J42">
        <f t="shared" si="17"/>
        <v>565</v>
      </c>
      <c r="K42">
        <f t="shared" si="18"/>
        <v>9.77</v>
      </c>
      <c r="L42" s="44">
        <f t="shared" si="19"/>
        <v>5520.05</v>
      </c>
      <c r="M42" s="47">
        <f t="shared" si="1"/>
        <v>343.94999999999982</v>
      </c>
    </row>
    <row r="43" spans="1:13" x14ac:dyDescent="0.25">
      <c r="A43" t="s">
        <v>121</v>
      </c>
      <c r="C43" t="s">
        <v>122</v>
      </c>
      <c r="D43">
        <v>330</v>
      </c>
      <c r="E43" s="46">
        <v>26146</v>
      </c>
      <c r="F43" s="44">
        <v>2101</v>
      </c>
      <c r="G43">
        <v>50</v>
      </c>
      <c r="H43" s="44">
        <f t="shared" si="15"/>
        <v>42</v>
      </c>
      <c r="I43">
        <f t="shared" si="16"/>
        <v>600</v>
      </c>
      <c r="J43">
        <f t="shared" si="17"/>
        <v>563</v>
      </c>
      <c r="K43">
        <f t="shared" si="18"/>
        <v>3.5</v>
      </c>
      <c r="L43" s="44">
        <f t="shared" si="19"/>
        <v>1970.5</v>
      </c>
      <c r="M43" s="47">
        <f t="shared" si="1"/>
        <v>130.5</v>
      </c>
    </row>
    <row r="44" spans="1:13" x14ac:dyDescent="0.25">
      <c r="A44" t="s">
        <v>121</v>
      </c>
      <c r="C44" t="s">
        <v>122</v>
      </c>
      <c r="D44">
        <v>330</v>
      </c>
      <c r="E44" s="46">
        <v>26146</v>
      </c>
      <c r="F44" s="44">
        <v>2101</v>
      </c>
      <c r="G44">
        <v>50</v>
      </c>
      <c r="H44" s="44">
        <f t="shared" si="15"/>
        <v>42</v>
      </c>
      <c r="I44">
        <f t="shared" si="16"/>
        <v>600</v>
      </c>
      <c r="J44">
        <f t="shared" si="17"/>
        <v>563</v>
      </c>
      <c r="K44">
        <f t="shared" si="18"/>
        <v>3.5</v>
      </c>
      <c r="L44" s="44">
        <f t="shared" si="19"/>
        <v>1970.5</v>
      </c>
      <c r="M44" s="47">
        <f t="shared" si="1"/>
        <v>130.5</v>
      </c>
    </row>
    <row r="45" spans="1:13" x14ac:dyDescent="0.25">
      <c r="A45" t="s">
        <v>123</v>
      </c>
      <c r="C45" t="s">
        <v>103</v>
      </c>
      <c r="D45">
        <v>330</v>
      </c>
      <c r="E45" s="46">
        <v>26146</v>
      </c>
      <c r="F45" s="44">
        <v>2834</v>
      </c>
      <c r="G45">
        <v>50</v>
      </c>
      <c r="H45" s="44">
        <f t="shared" si="15"/>
        <v>57</v>
      </c>
      <c r="I45">
        <f t="shared" si="16"/>
        <v>600</v>
      </c>
      <c r="J45">
        <f t="shared" si="17"/>
        <v>563</v>
      </c>
      <c r="K45">
        <f t="shared" si="18"/>
        <v>4.72</v>
      </c>
      <c r="L45" s="44">
        <f t="shared" si="19"/>
        <v>2657.3599999999997</v>
      </c>
      <c r="M45" s="47">
        <f t="shared" si="1"/>
        <v>176.64000000000033</v>
      </c>
    </row>
    <row r="46" spans="1:13" x14ac:dyDescent="0.25">
      <c r="A46" t="s">
        <v>123</v>
      </c>
      <c r="C46" t="s">
        <v>104</v>
      </c>
      <c r="D46">
        <v>331</v>
      </c>
      <c r="E46" s="46">
        <v>26146</v>
      </c>
      <c r="F46" s="44">
        <v>13998</v>
      </c>
      <c r="G46">
        <v>50</v>
      </c>
      <c r="H46" s="44">
        <f t="shared" si="15"/>
        <v>280</v>
      </c>
      <c r="I46">
        <f t="shared" si="16"/>
        <v>600</v>
      </c>
      <c r="J46">
        <f t="shared" si="17"/>
        <v>563</v>
      </c>
      <c r="K46">
        <f t="shared" si="18"/>
        <v>23.33</v>
      </c>
      <c r="L46" s="44">
        <f t="shared" si="19"/>
        <v>13134.789999999999</v>
      </c>
      <c r="M46" s="47">
        <f t="shared" si="1"/>
        <v>863.21000000000095</v>
      </c>
    </row>
    <row r="47" spans="1:13" x14ac:dyDescent="0.25">
      <c r="A47" t="s">
        <v>121</v>
      </c>
      <c r="C47" t="s">
        <v>104</v>
      </c>
      <c r="D47">
        <v>331</v>
      </c>
      <c r="E47" s="46">
        <v>26146</v>
      </c>
      <c r="F47" s="44">
        <v>15191</v>
      </c>
      <c r="G47">
        <v>50</v>
      </c>
      <c r="H47" s="44">
        <f t="shared" si="15"/>
        <v>304</v>
      </c>
      <c r="I47">
        <f t="shared" si="16"/>
        <v>600</v>
      </c>
      <c r="J47">
        <f t="shared" si="17"/>
        <v>563</v>
      </c>
      <c r="K47">
        <f t="shared" si="18"/>
        <v>25.32</v>
      </c>
      <c r="L47" s="44">
        <f>IF(J47&gt;=I47,F47,J47*K47)</f>
        <v>14255.16</v>
      </c>
      <c r="M47" s="47">
        <f t="shared" si="1"/>
        <v>935.84000000000015</v>
      </c>
    </row>
    <row r="48" spans="1:13" x14ac:dyDescent="0.25">
      <c r="A48" t="s">
        <v>123</v>
      </c>
      <c r="C48" t="s">
        <v>105</v>
      </c>
      <c r="D48">
        <v>303</v>
      </c>
      <c r="E48" s="46">
        <v>26146</v>
      </c>
      <c r="F48" s="44">
        <v>4076</v>
      </c>
      <c r="H48" s="44"/>
      <c r="L48" s="44"/>
      <c r="M48" s="47">
        <f t="shared" si="1"/>
        <v>4076</v>
      </c>
    </row>
    <row r="49" spans="1:13" x14ac:dyDescent="0.25">
      <c r="A49" t="s">
        <v>121</v>
      </c>
      <c r="C49" t="s">
        <v>105</v>
      </c>
      <c r="D49">
        <v>303</v>
      </c>
      <c r="E49" s="46">
        <v>26146</v>
      </c>
      <c r="F49" s="44">
        <v>7341</v>
      </c>
      <c r="H49" s="44"/>
      <c r="L49" s="44"/>
      <c r="M49" s="47">
        <f t="shared" si="1"/>
        <v>7341</v>
      </c>
    </row>
    <row r="50" spans="1:13" x14ac:dyDescent="0.25">
      <c r="A50" t="s">
        <v>123</v>
      </c>
      <c r="C50" t="s">
        <v>21</v>
      </c>
      <c r="D50">
        <v>307</v>
      </c>
      <c r="E50" s="46">
        <v>26146</v>
      </c>
      <c r="F50" s="44">
        <v>7818</v>
      </c>
      <c r="G50">
        <v>50</v>
      </c>
      <c r="H50" s="44">
        <f>ROUND(F50/G50,0)</f>
        <v>156</v>
      </c>
      <c r="I50">
        <f>+G50*12</f>
        <v>600</v>
      </c>
      <c r="J50">
        <f>+DATEDIF(E50,$M$3,"m")+1</f>
        <v>563</v>
      </c>
      <c r="K50">
        <f>ROUND(F50/I50,2)</f>
        <v>13.03</v>
      </c>
      <c r="L50" s="44">
        <f t="shared" ref="L50:L53" si="20">IF(J50&gt;=I50,F50,J50*K50)</f>
        <v>7335.8899999999994</v>
      </c>
      <c r="M50" s="47">
        <f t="shared" si="1"/>
        <v>482.11000000000058</v>
      </c>
    </row>
    <row r="51" spans="1:13" x14ac:dyDescent="0.25">
      <c r="A51" t="s">
        <v>121</v>
      </c>
      <c r="C51" t="s">
        <v>21</v>
      </c>
      <c r="D51">
        <v>307</v>
      </c>
      <c r="E51" s="46">
        <v>26146</v>
      </c>
      <c r="F51" s="44">
        <v>4723</v>
      </c>
      <c r="G51">
        <v>50</v>
      </c>
      <c r="H51" s="44">
        <f>ROUND(F51/G51,0)</f>
        <v>94</v>
      </c>
      <c r="I51">
        <f>+G51*12</f>
        <v>600</v>
      </c>
      <c r="J51">
        <f>+DATEDIF(E51,$M$3,"m")+1</f>
        <v>563</v>
      </c>
      <c r="K51">
        <f>ROUND(F51/I51,2)</f>
        <v>7.87</v>
      </c>
      <c r="L51" s="44">
        <f t="shared" si="20"/>
        <v>4430.8100000000004</v>
      </c>
      <c r="M51" s="47">
        <f t="shared" si="1"/>
        <v>292.1899999999996</v>
      </c>
    </row>
    <row r="52" spans="1:13" x14ac:dyDescent="0.25">
      <c r="A52" t="s">
        <v>121</v>
      </c>
      <c r="C52" t="s">
        <v>21</v>
      </c>
      <c r="D52">
        <v>307</v>
      </c>
      <c r="E52" s="46">
        <v>26146</v>
      </c>
      <c r="F52" s="44">
        <v>4723</v>
      </c>
      <c r="G52">
        <v>50</v>
      </c>
      <c r="H52" s="44">
        <f>ROUND(F52/G52,0)</f>
        <v>94</v>
      </c>
      <c r="I52">
        <f>+G52*12</f>
        <v>600</v>
      </c>
      <c r="J52">
        <f>+DATEDIF(E52,$M$3,"m")+1</f>
        <v>563</v>
      </c>
      <c r="K52">
        <f>ROUND(F52/I52,2)</f>
        <v>7.87</v>
      </c>
      <c r="L52" s="44">
        <f t="shared" si="20"/>
        <v>4430.8100000000004</v>
      </c>
      <c r="M52" s="47">
        <f t="shared" si="1"/>
        <v>292.1899999999996</v>
      </c>
    </row>
    <row r="53" spans="1:13" x14ac:dyDescent="0.25">
      <c r="A53" t="s">
        <v>124</v>
      </c>
      <c r="C53" t="s">
        <v>109</v>
      </c>
      <c r="D53">
        <v>330</v>
      </c>
      <c r="E53" s="46">
        <v>26299</v>
      </c>
      <c r="F53" s="44">
        <v>1567</v>
      </c>
      <c r="G53">
        <v>50</v>
      </c>
      <c r="H53" s="44">
        <f>ROUND(F53/G53,0)</f>
        <v>31</v>
      </c>
      <c r="I53">
        <f>+G53*12</f>
        <v>600</v>
      </c>
      <c r="J53">
        <f>+DATEDIF(E53,$M$3,"m")+1</f>
        <v>558</v>
      </c>
      <c r="K53">
        <f>ROUND(F53/I53,2)</f>
        <v>2.61</v>
      </c>
      <c r="L53" s="44">
        <f t="shared" si="20"/>
        <v>1456.3799999999999</v>
      </c>
      <c r="M53" s="47">
        <f t="shared" si="1"/>
        <v>110.62000000000012</v>
      </c>
    </row>
    <row r="54" spans="1:13" x14ac:dyDescent="0.25">
      <c r="A54" t="s">
        <v>124</v>
      </c>
      <c r="C54" t="s">
        <v>105</v>
      </c>
      <c r="D54">
        <v>303</v>
      </c>
      <c r="E54" s="46">
        <v>26299</v>
      </c>
      <c r="F54" s="44">
        <v>5452</v>
      </c>
      <c r="L54" s="44"/>
      <c r="M54" s="47">
        <f t="shared" si="1"/>
        <v>5452</v>
      </c>
    </row>
    <row r="55" spans="1:13" x14ac:dyDescent="0.25">
      <c r="A55" t="s">
        <v>124</v>
      </c>
      <c r="C55" t="s">
        <v>21</v>
      </c>
      <c r="D55">
        <v>307</v>
      </c>
      <c r="E55" s="46">
        <v>26299</v>
      </c>
      <c r="F55" s="44">
        <v>5291</v>
      </c>
      <c r="G55">
        <v>50</v>
      </c>
      <c r="H55" s="44">
        <f t="shared" ref="H55:H106" si="21">ROUND(F55/G55,0)</f>
        <v>106</v>
      </c>
      <c r="I55">
        <f t="shared" ref="I55:I106" si="22">+G55*12</f>
        <v>600</v>
      </c>
      <c r="J55">
        <f t="shared" ref="J55:J106" si="23">+DATEDIF(E55,$M$3,"m")+1</f>
        <v>558</v>
      </c>
      <c r="K55">
        <f t="shared" ref="K55:K106" si="24">ROUND(F55/I55,2)</f>
        <v>8.82</v>
      </c>
      <c r="L55" s="44">
        <f t="shared" ref="L55:L106" si="25">IF(J55&gt;=I55,F55,J55*K55)</f>
        <v>4921.5600000000004</v>
      </c>
      <c r="M55" s="47">
        <f t="shared" si="1"/>
        <v>369.4399999999996</v>
      </c>
    </row>
    <row r="56" spans="1:13" x14ac:dyDescent="0.25">
      <c r="A56" t="s">
        <v>124</v>
      </c>
      <c r="C56" t="s">
        <v>21</v>
      </c>
      <c r="D56">
        <v>307</v>
      </c>
      <c r="E56" s="46">
        <v>26299</v>
      </c>
      <c r="F56" s="44">
        <v>5291</v>
      </c>
      <c r="G56">
        <v>50</v>
      </c>
      <c r="H56" s="44">
        <f t="shared" si="21"/>
        <v>106</v>
      </c>
      <c r="I56">
        <f t="shared" si="22"/>
        <v>600</v>
      </c>
      <c r="J56">
        <f t="shared" si="23"/>
        <v>558</v>
      </c>
      <c r="K56">
        <f t="shared" si="24"/>
        <v>8.82</v>
      </c>
      <c r="L56" s="44">
        <f t="shared" si="25"/>
        <v>4921.5600000000004</v>
      </c>
      <c r="M56" s="47">
        <f t="shared" si="1"/>
        <v>369.4399999999996</v>
      </c>
    </row>
    <row r="57" spans="1:13" x14ac:dyDescent="0.25">
      <c r="A57" t="s">
        <v>124</v>
      </c>
      <c r="C57" t="s">
        <v>104</v>
      </c>
      <c r="D57">
        <v>331</v>
      </c>
      <c r="E57" s="46">
        <v>26512</v>
      </c>
      <c r="F57" s="44">
        <v>14352</v>
      </c>
      <c r="G57">
        <v>50</v>
      </c>
      <c r="H57" s="44">
        <f t="shared" si="21"/>
        <v>287</v>
      </c>
      <c r="I57">
        <f t="shared" si="22"/>
        <v>600</v>
      </c>
      <c r="J57">
        <f t="shared" si="23"/>
        <v>551</v>
      </c>
      <c r="K57">
        <f t="shared" si="24"/>
        <v>23.92</v>
      </c>
      <c r="L57" s="44">
        <f t="shared" si="25"/>
        <v>13179.92</v>
      </c>
      <c r="M57" s="47">
        <f t="shared" si="1"/>
        <v>1172.08</v>
      </c>
    </row>
    <row r="58" spans="1:13" x14ac:dyDescent="0.25">
      <c r="A58" t="s">
        <v>107</v>
      </c>
      <c r="C58" t="s">
        <v>21</v>
      </c>
      <c r="D58">
        <v>307</v>
      </c>
      <c r="E58" s="46">
        <v>28795</v>
      </c>
      <c r="F58" s="44">
        <v>7132</v>
      </c>
      <c r="G58">
        <v>50</v>
      </c>
      <c r="H58" s="44">
        <f t="shared" si="21"/>
        <v>143</v>
      </c>
      <c r="I58">
        <f t="shared" si="22"/>
        <v>600</v>
      </c>
      <c r="J58">
        <f t="shared" si="23"/>
        <v>476</v>
      </c>
      <c r="K58">
        <f t="shared" si="24"/>
        <v>11.89</v>
      </c>
      <c r="L58" s="44">
        <f t="shared" si="25"/>
        <v>5659.64</v>
      </c>
      <c r="M58" s="47">
        <f t="shared" si="1"/>
        <v>1472.3599999999997</v>
      </c>
    </row>
    <row r="59" spans="1:13" x14ac:dyDescent="0.25">
      <c r="A59" t="s">
        <v>102</v>
      </c>
      <c r="C59" t="s">
        <v>21</v>
      </c>
      <c r="D59">
        <v>307</v>
      </c>
      <c r="E59" s="46">
        <v>29251</v>
      </c>
      <c r="F59" s="44">
        <v>16909</v>
      </c>
      <c r="G59">
        <v>50</v>
      </c>
      <c r="H59" s="44">
        <f t="shared" si="21"/>
        <v>338</v>
      </c>
      <c r="I59">
        <f t="shared" si="22"/>
        <v>600</v>
      </c>
      <c r="J59">
        <f t="shared" si="23"/>
        <v>461</v>
      </c>
      <c r="K59">
        <f t="shared" si="24"/>
        <v>28.18</v>
      </c>
      <c r="L59" s="44">
        <f t="shared" si="25"/>
        <v>12990.98</v>
      </c>
      <c r="M59" s="47">
        <f t="shared" si="1"/>
        <v>3918.0200000000004</v>
      </c>
    </row>
    <row r="60" spans="1:13" x14ac:dyDescent="0.25">
      <c r="A60" t="s">
        <v>106</v>
      </c>
      <c r="C60" t="s">
        <v>21</v>
      </c>
      <c r="D60">
        <v>307</v>
      </c>
      <c r="E60" s="46">
        <v>30560</v>
      </c>
      <c r="F60" s="44">
        <v>6215</v>
      </c>
      <c r="G60">
        <v>50</v>
      </c>
      <c r="H60" s="44">
        <f t="shared" si="21"/>
        <v>124</v>
      </c>
      <c r="I60">
        <f t="shared" si="22"/>
        <v>600</v>
      </c>
      <c r="J60">
        <f t="shared" si="23"/>
        <v>418</v>
      </c>
      <c r="K60">
        <f t="shared" si="24"/>
        <v>10.36</v>
      </c>
      <c r="L60" s="44">
        <f t="shared" si="25"/>
        <v>4330.4799999999996</v>
      </c>
      <c r="M60" s="47">
        <f t="shared" si="1"/>
        <v>1884.5200000000004</v>
      </c>
    </row>
    <row r="61" spans="1:13" x14ac:dyDescent="0.25">
      <c r="A61" t="s">
        <v>106</v>
      </c>
      <c r="C61" t="s">
        <v>125</v>
      </c>
      <c r="D61">
        <v>330</v>
      </c>
      <c r="E61" s="46">
        <v>30834</v>
      </c>
      <c r="F61" s="44">
        <v>7343</v>
      </c>
      <c r="G61">
        <v>50</v>
      </c>
      <c r="H61" s="44">
        <f t="shared" si="21"/>
        <v>147</v>
      </c>
      <c r="I61">
        <f t="shared" si="22"/>
        <v>600</v>
      </c>
      <c r="J61">
        <f t="shared" si="23"/>
        <v>409</v>
      </c>
      <c r="K61">
        <f t="shared" si="24"/>
        <v>12.24</v>
      </c>
      <c r="L61" s="44">
        <f t="shared" si="25"/>
        <v>5006.16</v>
      </c>
      <c r="M61" s="47">
        <f t="shared" si="1"/>
        <v>2336.84</v>
      </c>
    </row>
    <row r="62" spans="1:13" x14ac:dyDescent="0.25">
      <c r="A62" t="s">
        <v>120</v>
      </c>
      <c r="C62" t="s">
        <v>114</v>
      </c>
      <c r="D62">
        <v>330</v>
      </c>
      <c r="E62" s="46">
        <v>31837</v>
      </c>
      <c r="F62" s="44">
        <v>4168</v>
      </c>
      <c r="G62">
        <v>50</v>
      </c>
      <c r="H62" s="44">
        <f t="shared" si="21"/>
        <v>83</v>
      </c>
      <c r="I62">
        <f t="shared" si="22"/>
        <v>600</v>
      </c>
      <c r="J62">
        <f t="shared" si="23"/>
        <v>376</v>
      </c>
      <c r="K62">
        <f t="shared" si="24"/>
        <v>6.95</v>
      </c>
      <c r="L62" s="44">
        <f t="shared" si="25"/>
        <v>2613.2000000000003</v>
      </c>
      <c r="M62" s="47">
        <f t="shared" si="1"/>
        <v>1554.7999999999997</v>
      </c>
    </row>
    <row r="63" spans="1:13" x14ac:dyDescent="0.25">
      <c r="A63" t="s">
        <v>120</v>
      </c>
      <c r="C63" t="s">
        <v>122</v>
      </c>
      <c r="D63">
        <v>330</v>
      </c>
      <c r="E63" s="46">
        <v>31959</v>
      </c>
      <c r="F63" s="44">
        <v>4082</v>
      </c>
      <c r="G63">
        <v>50</v>
      </c>
      <c r="H63" s="44">
        <f t="shared" si="21"/>
        <v>82</v>
      </c>
      <c r="I63">
        <f t="shared" si="22"/>
        <v>600</v>
      </c>
      <c r="J63">
        <f t="shared" si="23"/>
        <v>372</v>
      </c>
      <c r="K63">
        <f t="shared" si="24"/>
        <v>6.8</v>
      </c>
      <c r="L63" s="44">
        <f t="shared" si="25"/>
        <v>2529.6</v>
      </c>
      <c r="M63" s="47">
        <f t="shared" si="1"/>
        <v>1552.4</v>
      </c>
    </row>
    <row r="64" spans="1:13" x14ac:dyDescent="0.25">
      <c r="A64" t="s">
        <v>107</v>
      </c>
      <c r="C64" t="s">
        <v>103</v>
      </c>
      <c r="D64">
        <v>330</v>
      </c>
      <c r="E64" s="46">
        <v>31959</v>
      </c>
      <c r="F64" s="44">
        <v>1671</v>
      </c>
      <c r="G64">
        <v>50</v>
      </c>
      <c r="H64" s="44">
        <f t="shared" si="21"/>
        <v>33</v>
      </c>
      <c r="I64">
        <f t="shared" si="22"/>
        <v>600</v>
      </c>
      <c r="J64">
        <f t="shared" si="23"/>
        <v>372</v>
      </c>
      <c r="K64">
        <f t="shared" si="24"/>
        <v>2.79</v>
      </c>
      <c r="L64" s="44">
        <f t="shared" si="25"/>
        <v>1037.8800000000001</v>
      </c>
      <c r="M64" s="47">
        <f t="shared" si="1"/>
        <v>633.11999999999989</v>
      </c>
    </row>
    <row r="65" spans="1:13" x14ac:dyDescent="0.25">
      <c r="A65" t="s">
        <v>102</v>
      </c>
      <c r="C65" t="s">
        <v>114</v>
      </c>
      <c r="D65">
        <v>330</v>
      </c>
      <c r="E65" s="46">
        <v>32540</v>
      </c>
      <c r="F65" s="44">
        <v>9802</v>
      </c>
      <c r="G65">
        <v>50</v>
      </c>
      <c r="H65" s="44">
        <f t="shared" si="21"/>
        <v>196</v>
      </c>
      <c r="I65">
        <f t="shared" si="22"/>
        <v>600</v>
      </c>
      <c r="J65">
        <f t="shared" si="23"/>
        <v>353</v>
      </c>
      <c r="K65">
        <f t="shared" si="24"/>
        <v>16.34</v>
      </c>
      <c r="L65" s="44">
        <f t="shared" si="25"/>
        <v>5768.0199999999995</v>
      </c>
      <c r="M65" s="47">
        <f t="shared" si="1"/>
        <v>4033.9800000000005</v>
      </c>
    </row>
    <row r="66" spans="1:13" x14ac:dyDescent="0.25">
      <c r="A66" t="s">
        <v>121</v>
      </c>
      <c r="C66" t="s">
        <v>125</v>
      </c>
      <c r="D66">
        <v>330</v>
      </c>
      <c r="E66" s="46">
        <v>33541</v>
      </c>
      <c r="F66" s="44">
        <v>8000</v>
      </c>
      <c r="G66">
        <v>50</v>
      </c>
      <c r="H66" s="44">
        <f t="shared" si="21"/>
        <v>160</v>
      </c>
      <c r="I66">
        <f t="shared" si="22"/>
        <v>600</v>
      </c>
      <c r="J66">
        <f t="shared" si="23"/>
        <v>321</v>
      </c>
      <c r="K66">
        <f t="shared" si="24"/>
        <v>13.33</v>
      </c>
      <c r="L66" s="44">
        <f t="shared" si="25"/>
        <v>4278.93</v>
      </c>
      <c r="M66" s="47">
        <f t="shared" si="1"/>
        <v>3721.0699999999997</v>
      </c>
    </row>
    <row r="67" spans="1:13" x14ac:dyDescent="0.25">
      <c r="A67" t="s">
        <v>118</v>
      </c>
      <c r="C67" t="s">
        <v>109</v>
      </c>
      <c r="D67">
        <v>330</v>
      </c>
      <c r="E67" s="46">
        <v>34394</v>
      </c>
      <c r="F67" s="44">
        <v>4200</v>
      </c>
      <c r="G67">
        <v>50</v>
      </c>
      <c r="H67" s="44">
        <f t="shared" si="21"/>
        <v>84</v>
      </c>
      <c r="I67">
        <f t="shared" si="22"/>
        <v>600</v>
      </c>
      <c r="J67">
        <f t="shared" si="23"/>
        <v>292</v>
      </c>
      <c r="K67">
        <f t="shared" si="24"/>
        <v>7</v>
      </c>
      <c r="L67" s="44">
        <f t="shared" si="25"/>
        <v>2044</v>
      </c>
      <c r="M67" s="47">
        <f t="shared" si="1"/>
        <v>2156</v>
      </c>
    </row>
    <row r="68" spans="1:13" x14ac:dyDescent="0.25">
      <c r="A68" t="s">
        <v>118</v>
      </c>
      <c r="C68" t="s">
        <v>126</v>
      </c>
      <c r="D68">
        <v>304</v>
      </c>
      <c r="E68" s="46">
        <v>34486</v>
      </c>
      <c r="F68" s="44">
        <v>1111</v>
      </c>
      <c r="G68">
        <v>20</v>
      </c>
      <c r="H68" s="44">
        <f t="shared" si="21"/>
        <v>56</v>
      </c>
      <c r="I68">
        <f t="shared" si="22"/>
        <v>240</v>
      </c>
      <c r="J68">
        <f t="shared" si="23"/>
        <v>289</v>
      </c>
      <c r="K68">
        <f t="shared" si="24"/>
        <v>4.63</v>
      </c>
      <c r="L68" s="44">
        <f t="shared" si="25"/>
        <v>1111</v>
      </c>
      <c r="M68" s="47">
        <f t="shared" si="1"/>
        <v>0</v>
      </c>
    </row>
    <row r="69" spans="1:13" x14ac:dyDescent="0.25">
      <c r="A69" t="s">
        <v>120</v>
      </c>
      <c r="C69" t="s">
        <v>127</v>
      </c>
      <c r="D69">
        <v>330</v>
      </c>
      <c r="E69" s="46">
        <v>34881</v>
      </c>
      <c r="F69" s="44">
        <v>700</v>
      </c>
      <c r="G69">
        <v>50</v>
      </c>
      <c r="H69" s="44">
        <f t="shared" si="21"/>
        <v>14</v>
      </c>
      <c r="I69">
        <f t="shared" si="22"/>
        <v>600</v>
      </c>
      <c r="J69">
        <f t="shared" si="23"/>
        <v>276</v>
      </c>
      <c r="K69">
        <f t="shared" si="24"/>
        <v>1.17</v>
      </c>
      <c r="L69" s="44">
        <f t="shared" si="25"/>
        <v>322.91999999999996</v>
      </c>
      <c r="M69" s="47">
        <f t="shared" ref="M69:M106" si="26">+F69-L69</f>
        <v>377.08000000000004</v>
      </c>
    </row>
    <row r="70" spans="1:13" x14ac:dyDescent="0.25">
      <c r="A70" t="s">
        <v>117</v>
      </c>
      <c r="C70" t="s">
        <v>128</v>
      </c>
      <c r="D70">
        <v>330</v>
      </c>
      <c r="E70" s="46">
        <v>36342</v>
      </c>
      <c r="F70" s="44">
        <v>10962</v>
      </c>
      <c r="G70">
        <v>50</v>
      </c>
      <c r="H70" s="44">
        <f t="shared" si="21"/>
        <v>219</v>
      </c>
      <c r="I70">
        <f t="shared" si="22"/>
        <v>600</v>
      </c>
      <c r="J70">
        <f t="shared" si="23"/>
        <v>228</v>
      </c>
      <c r="K70">
        <f t="shared" si="24"/>
        <v>18.27</v>
      </c>
      <c r="L70" s="44">
        <f t="shared" si="25"/>
        <v>4165.5599999999995</v>
      </c>
      <c r="M70" s="47">
        <f t="shared" si="26"/>
        <v>6796.4400000000005</v>
      </c>
    </row>
    <row r="71" spans="1:13" x14ac:dyDescent="0.25">
      <c r="A71" t="s">
        <v>116</v>
      </c>
      <c r="C71" t="s">
        <v>129</v>
      </c>
      <c r="D71">
        <v>330</v>
      </c>
      <c r="E71" s="46">
        <v>36342</v>
      </c>
      <c r="F71" s="44">
        <v>10962</v>
      </c>
      <c r="G71">
        <v>50</v>
      </c>
      <c r="H71" s="44">
        <f t="shared" si="21"/>
        <v>219</v>
      </c>
      <c r="I71">
        <f t="shared" si="22"/>
        <v>600</v>
      </c>
      <c r="J71">
        <f t="shared" si="23"/>
        <v>228</v>
      </c>
      <c r="K71">
        <f t="shared" si="24"/>
        <v>18.27</v>
      </c>
      <c r="L71" s="44">
        <f t="shared" si="25"/>
        <v>4165.5599999999995</v>
      </c>
      <c r="M71" s="47">
        <f t="shared" si="26"/>
        <v>6796.4400000000005</v>
      </c>
    </row>
    <row r="72" spans="1:13" x14ac:dyDescent="0.25">
      <c r="A72" t="s">
        <v>124</v>
      </c>
      <c r="C72" t="s">
        <v>130</v>
      </c>
      <c r="D72">
        <v>330</v>
      </c>
      <c r="E72" s="46">
        <v>36342</v>
      </c>
      <c r="F72" s="44">
        <v>10962</v>
      </c>
      <c r="G72">
        <v>50</v>
      </c>
      <c r="H72" s="44">
        <f t="shared" si="21"/>
        <v>219</v>
      </c>
      <c r="I72">
        <f t="shared" si="22"/>
        <v>600</v>
      </c>
      <c r="J72">
        <f t="shared" si="23"/>
        <v>228</v>
      </c>
      <c r="K72">
        <f t="shared" si="24"/>
        <v>18.27</v>
      </c>
      <c r="L72" s="44">
        <f t="shared" si="25"/>
        <v>4165.5599999999995</v>
      </c>
      <c r="M72" s="47">
        <f t="shared" si="26"/>
        <v>6796.4400000000005</v>
      </c>
    </row>
    <row r="73" spans="1:13" x14ac:dyDescent="0.25">
      <c r="A73" t="s">
        <v>111</v>
      </c>
      <c r="C73" t="s">
        <v>131</v>
      </c>
      <c r="D73">
        <v>330</v>
      </c>
      <c r="E73" s="46">
        <v>36342</v>
      </c>
      <c r="F73" s="44">
        <v>10962</v>
      </c>
      <c r="G73">
        <v>50</v>
      </c>
      <c r="H73" s="44">
        <f t="shared" si="21"/>
        <v>219</v>
      </c>
      <c r="I73">
        <f t="shared" si="22"/>
        <v>600</v>
      </c>
      <c r="J73">
        <f t="shared" si="23"/>
        <v>228</v>
      </c>
      <c r="K73">
        <f t="shared" si="24"/>
        <v>18.27</v>
      </c>
      <c r="L73" s="44">
        <f t="shared" si="25"/>
        <v>4165.5599999999995</v>
      </c>
      <c r="M73" s="47">
        <f t="shared" si="26"/>
        <v>6796.4400000000005</v>
      </c>
    </row>
    <row r="74" spans="1:13" x14ac:dyDescent="0.25">
      <c r="A74" t="s">
        <v>117</v>
      </c>
      <c r="C74" t="s">
        <v>132</v>
      </c>
      <c r="D74">
        <v>330</v>
      </c>
      <c r="E74" s="46">
        <v>36342</v>
      </c>
      <c r="F74" s="44">
        <v>7543</v>
      </c>
      <c r="G74">
        <v>50</v>
      </c>
      <c r="H74" s="44">
        <f t="shared" si="21"/>
        <v>151</v>
      </c>
      <c r="I74">
        <f t="shared" si="22"/>
        <v>600</v>
      </c>
      <c r="J74">
        <f t="shared" si="23"/>
        <v>228</v>
      </c>
      <c r="K74">
        <f t="shared" si="24"/>
        <v>12.57</v>
      </c>
      <c r="L74" s="44">
        <f t="shared" si="25"/>
        <v>2865.96</v>
      </c>
      <c r="M74" s="47">
        <f t="shared" si="26"/>
        <v>4677.04</v>
      </c>
    </row>
    <row r="75" spans="1:13" x14ac:dyDescent="0.25">
      <c r="A75" t="s">
        <v>123</v>
      </c>
      <c r="C75" t="s">
        <v>133</v>
      </c>
      <c r="D75">
        <v>330</v>
      </c>
      <c r="E75" s="46">
        <v>36342</v>
      </c>
      <c r="F75" s="44">
        <v>13664</v>
      </c>
      <c r="G75">
        <v>50</v>
      </c>
      <c r="H75" s="44">
        <f t="shared" si="21"/>
        <v>273</v>
      </c>
      <c r="I75">
        <f t="shared" si="22"/>
        <v>600</v>
      </c>
      <c r="J75">
        <f t="shared" si="23"/>
        <v>228</v>
      </c>
      <c r="K75">
        <f t="shared" si="24"/>
        <v>22.77</v>
      </c>
      <c r="L75" s="44">
        <f t="shared" si="25"/>
        <v>5191.5599999999995</v>
      </c>
      <c r="M75" s="47">
        <f t="shared" si="26"/>
        <v>8472.44</v>
      </c>
    </row>
    <row r="76" spans="1:13" x14ac:dyDescent="0.25">
      <c r="A76" t="s">
        <v>118</v>
      </c>
      <c r="C76" t="s">
        <v>134</v>
      </c>
      <c r="D76">
        <v>330</v>
      </c>
      <c r="E76" s="46">
        <v>36342</v>
      </c>
      <c r="F76" s="44">
        <v>17275</v>
      </c>
      <c r="G76">
        <v>50</v>
      </c>
      <c r="H76" s="44">
        <f t="shared" si="21"/>
        <v>346</v>
      </c>
      <c r="I76">
        <f t="shared" si="22"/>
        <v>600</v>
      </c>
      <c r="J76">
        <f t="shared" si="23"/>
        <v>228</v>
      </c>
      <c r="K76">
        <f t="shared" si="24"/>
        <v>28.79</v>
      </c>
      <c r="L76" s="44">
        <f t="shared" si="25"/>
        <v>6564.12</v>
      </c>
      <c r="M76" s="47">
        <f t="shared" si="26"/>
        <v>10710.880000000001</v>
      </c>
    </row>
    <row r="77" spans="1:13" x14ac:dyDescent="0.25">
      <c r="A77" t="s">
        <v>107</v>
      </c>
      <c r="C77" t="s">
        <v>125</v>
      </c>
      <c r="D77">
        <v>330</v>
      </c>
      <c r="E77" s="46">
        <v>36342</v>
      </c>
      <c r="F77" s="44">
        <v>19470</v>
      </c>
      <c r="G77">
        <v>50</v>
      </c>
      <c r="H77" s="44">
        <f t="shared" si="21"/>
        <v>389</v>
      </c>
      <c r="I77">
        <f t="shared" si="22"/>
        <v>600</v>
      </c>
      <c r="J77">
        <f t="shared" si="23"/>
        <v>228</v>
      </c>
      <c r="K77">
        <f t="shared" si="24"/>
        <v>32.450000000000003</v>
      </c>
      <c r="L77" s="44">
        <f t="shared" si="25"/>
        <v>7398.6</v>
      </c>
      <c r="M77" s="47">
        <f t="shared" si="26"/>
        <v>12071.4</v>
      </c>
    </row>
    <row r="78" spans="1:13" x14ac:dyDescent="0.25">
      <c r="A78" t="s">
        <v>102</v>
      </c>
      <c r="C78" t="s">
        <v>135</v>
      </c>
      <c r="D78">
        <v>311</v>
      </c>
      <c r="E78" s="46">
        <v>36342</v>
      </c>
      <c r="F78" s="44">
        <v>1892</v>
      </c>
      <c r="G78">
        <v>30</v>
      </c>
      <c r="H78" s="44">
        <f t="shared" si="21"/>
        <v>63</v>
      </c>
      <c r="I78">
        <f t="shared" si="22"/>
        <v>360</v>
      </c>
      <c r="J78">
        <f t="shared" si="23"/>
        <v>228</v>
      </c>
      <c r="K78">
        <f t="shared" si="24"/>
        <v>5.26</v>
      </c>
      <c r="L78" s="44">
        <f t="shared" si="25"/>
        <v>1199.28</v>
      </c>
      <c r="M78" s="47">
        <f t="shared" si="26"/>
        <v>692.72</v>
      </c>
    </row>
    <row r="79" spans="1:13" x14ac:dyDescent="0.25">
      <c r="A79" t="s">
        <v>102</v>
      </c>
      <c r="C79" t="s">
        <v>135</v>
      </c>
      <c r="D79">
        <v>311</v>
      </c>
      <c r="E79" s="46">
        <v>36342</v>
      </c>
      <c r="F79" s="44">
        <v>1892</v>
      </c>
      <c r="G79">
        <v>30</v>
      </c>
      <c r="H79" s="44">
        <f t="shared" si="21"/>
        <v>63</v>
      </c>
      <c r="I79">
        <f t="shared" si="22"/>
        <v>360</v>
      </c>
      <c r="J79">
        <f t="shared" si="23"/>
        <v>228</v>
      </c>
      <c r="K79">
        <f t="shared" si="24"/>
        <v>5.26</v>
      </c>
      <c r="L79" s="44">
        <f t="shared" si="25"/>
        <v>1199.28</v>
      </c>
      <c r="M79" s="47">
        <f t="shared" si="26"/>
        <v>692.72</v>
      </c>
    </row>
    <row r="80" spans="1:13" x14ac:dyDescent="0.25">
      <c r="A80" t="s">
        <v>106</v>
      </c>
      <c r="C80" t="s">
        <v>136</v>
      </c>
      <c r="D80">
        <v>311</v>
      </c>
      <c r="E80" s="46">
        <v>36342</v>
      </c>
      <c r="F80" s="44">
        <v>1701</v>
      </c>
      <c r="G80">
        <v>30</v>
      </c>
      <c r="H80" s="44">
        <f t="shared" si="21"/>
        <v>57</v>
      </c>
      <c r="I80">
        <f t="shared" si="22"/>
        <v>360</v>
      </c>
      <c r="J80">
        <f t="shared" si="23"/>
        <v>228</v>
      </c>
      <c r="K80">
        <f t="shared" si="24"/>
        <v>4.7300000000000004</v>
      </c>
      <c r="L80" s="44">
        <f t="shared" si="25"/>
        <v>1078.44</v>
      </c>
      <c r="M80" s="47">
        <f t="shared" si="26"/>
        <v>622.55999999999995</v>
      </c>
    </row>
    <row r="81" spans="1:13" x14ac:dyDescent="0.25">
      <c r="A81" t="s">
        <v>123</v>
      </c>
      <c r="C81" t="s">
        <v>136</v>
      </c>
      <c r="D81">
        <v>311</v>
      </c>
      <c r="E81" s="46">
        <v>36342</v>
      </c>
      <c r="F81" s="44">
        <v>1701</v>
      </c>
      <c r="G81">
        <v>30</v>
      </c>
      <c r="H81" s="44">
        <f t="shared" si="21"/>
        <v>57</v>
      </c>
      <c r="I81">
        <f t="shared" si="22"/>
        <v>360</v>
      </c>
      <c r="J81">
        <f t="shared" si="23"/>
        <v>228</v>
      </c>
      <c r="K81">
        <f t="shared" si="24"/>
        <v>4.7300000000000004</v>
      </c>
      <c r="L81" s="44">
        <f t="shared" si="25"/>
        <v>1078.44</v>
      </c>
      <c r="M81" s="47">
        <f t="shared" si="26"/>
        <v>622.55999999999995</v>
      </c>
    </row>
    <row r="82" spans="1:13" x14ac:dyDescent="0.25">
      <c r="A82" t="s">
        <v>123</v>
      </c>
      <c r="C82" t="s">
        <v>137</v>
      </c>
      <c r="D82">
        <v>311</v>
      </c>
      <c r="E82" s="46">
        <v>38169</v>
      </c>
      <c r="F82" s="44">
        <v>1871</v>
      </c>
      <c r="G82">
        <v>10</v>
      </c>
      <c r="H82" s="44">
        <f t="shared" si="21"/>
        <v>187</v>
      </c>
      <c r="I82">
        <f t="shared" si="22"/>
        <v>120</v>
      </c>
      <c r="J82">
        <f t="shared" si="23"/>
        <v>168</v>
      </c>
      <c r="K82">
        <f t="shared" si="24"/>
        <v>15.59</v>
      </c>
      <c r="L82" s="44">
        <f t="shared" si="25"/>
        <v>1871</v>
      </c>
      <c r="M82" s="47">
        <f t="shared" si="26"/>
        <v>0</v>
      </c>
    </row>
    <row r="83" spans="1:13" x14ac:dyDescent="0.25">
      <c r="A83" t="s">
        <v>93</v>
      </c>
      <c r="C83" t="s">
        <v>138</v>
      </c>
      <c r="D83">
        <v>339</v>
      </c>
      <c r="E83" s="46">
        <v>39141</v>
      </c>
      <c r="F83" s="44">
        <v>1696</v>
      </c>
      <c r="G83">
        <v>20</v>
      </c>
      <c r="H83" s="44">
        <f t="shared" si="21"/>
        <v>85</v>
      </c>
      <c r="I83">
        <f t="shared" si="22"/>
        <v>240</v>
      </c>
      <c r="J83">
        <f t="shared" si="23"/>
        <v>137</v>
      </c>
      <c r="K83">
        <f t="shared" si="24"/>
        <v>7.07</v>
      </c>
      <c r="L83" s="44">
        <f t="shared" si="25"/>
        <v>968.59</v>
      </c>
      <c r="M83" s="47">
        <f t="shared" si="26"/>
        <v>727.41</v>
      </c>
    </row>
    <row r="84" spans="1:13" x14ac:dyDescent="0.25">
      <c r="A84" t="s">
        <v>117</v>
      </c>
      <c r="C84" t="s">
        <v>23</v>
      </c>
      <c r="D84">
        <v>311</v>
      </c>
      <c r="E84" s="46">
        <v>40233</v>
      </c>
      <c r="F84" s="44">
        <v>1636</v>
      </c>
      <c r="G84">
        <v>5</v>
      </c>
      <c r="H84" s="44">
        <f t="shared" si="21"/>
        <v>327</v>
      </c>
      <c r="I84">
        <f t="shared" si="22"/>
        <v>60</v>
      </c>
      <c r="J84">
        <f t="shared" si="23"/>
        <v>101</v>
      </c>
      <c r="K84">
        <f t="shared" si="24"/>
        <v>27.27</v>
      </c>
      <c r="L84" s="44">
        <f t="shared" si="25"/>
        <v>1636</v>
      </c>
      <c r="M84" s="47">
        <f t="shared" si="26"/>
        <v>0</v>
      </c>
    </row>
    <row r="85" spans="1:13" x14ac:dyDescent="0.25">
      <c r="A85" t="s">
        <v>120</v>
      </c>
      <c r="C85" t="s">
        <v>139</v>
      </c>
      <c r="D85">
        <v>311</v>
      </c>
      <c r="E85" s="46">
        <v>40415</v>
      </c>
      <c r="F85" s="44">
        <v>1445</v>
      </c>
      <c r="G85">
        <v>5</v>
      </c>
      <c r="H85" s="44">
        <f t="shared" si="21"/>
        <v>289</v>
      </c>
      <c r="I85">
        <f t="shared" si="22"/>
        <v>60</v>
      </c>
      <c r="J85">
        <f t="shared" si="23"/>
        <v>95</v>
      </c>
      <c r="K85">
        <f t="shared" si="24"/>
        <v>24.08</v>
      </c>
      <c r="L85" s="44">
        <f t="shared" si="25"/>
        <v>1445</v>
      </c>
      <c r="M85" s="47">
        <f t="shared" si="26"/>
        <v>0</v>
      </c>
    </row>
    <row r="86" spans="1:13" x14ac:dyDescent="0.25">
      <c r="A86" t="s">
        <v>113</v>
      </c>
      <c r="C86" t="s">
        <v>23</v>
      </c>
      <c r="D86">
        <v>311</v>
      </c>
      <c r="E86" s="46">
        <v>40416</v>
      </c>
      <c r="F86" s="44">
        <v>1828</v>
      </c>
      <c r="G86">
        <v>10</v>
      </c>
      <c r="H86" s="44">
        <f t="shared" si="21"/>
        <v>183</v>
      </c>
      <c r="I86">
        <f t="shared" si="22"/>
        <v>120</v>
      </c>
      <c r="J86">
        <f t="shared" si="23"/>
        <v>95</v>
      </c>
      <c r="K86">
        <f t="shared" si="24"/>
        <v>15.23</v>
      </c>
      <c r="L86" s="44">
        <f t="shared" si="25"/>
        <v>1446.8500000000001</v>
      </c>
      <c r="M86" s="47">
        <f t="shared" si="26"/>
        <v>381.14999999999986</v>
      </c>
    </row>
    <row r="87" spans="1:13" x14ac:dyDescent="0.25">
      <c r="A87" t="s">
        <v>102</v>
      </c>
      <c r="C87" t="s">
        <v>104</v>
      </c>
      <c r="D87">
        <v>331</v>
      </c>
      <c r="E87" s="46">
        <v>40658</v>
      </c>
      <c r="F87" s="44">
        <v>5936</v>
      </c>
      <c r="G87">
        <v>50</v>
      </c>
      <c r="H87" s="44">
        <f t="shared" si="21"/>
        <v>119</v>
      </c>
      <c r="I87">
        <f t="shared" si="22"/>
        <v>600</v>
      </c>
      <c r="J87">
        <f t="shared" si="23"/>
        <v>87</v>
      </c>
      <c r="K87">
        <f t="shared" si="24"/>
        <v>9.89</v>
      </c>
      <c r="L87" s="44">
        <f t="shared" si="25"/>
        <v>860.43000000000006</v>
      </c>
      <c r="M87" s="47">
        <f t="shared" si="26"/>
        <v>5075.57</v>
      </c>
    </row>
    <row r="88" spans="1:13" x14ac:dyDescent="0.25">
      <c r="A88" t="s">
        <v>121</v>
      </c>
      <c r="C88" t="s">
        <v>137</v>
      </c>
      <c r="D88">
        <v>311</v>
      </c>
      <c r="E88" s="46">
        <v>40659</v>
      </c>
      <c r="F88" s="44">
        <v>1451</v>
      </c>
      <c r="G88">
        <v>10</v>
      </c>
      <c r="H88" s="44">
        <f t="shared" si="21"/>
        <v>145</v>
      </c>
      <c r="I88">
        <f t="shared" si="22"/>
        <v>120</v>
      </c>
      <c r="J88">
        <f t="shared" si="23"/>
        <v>87</v>
      </c>
      <c r="K88">
        <f t="shared" si="24"/>
        <v>12.09</v>
      </c>
      <c r="L88" s="44">
        <f t="shared" si="25"/>
        <v>1051.83</v>
      </c>
      <c r="M88" s="47">
        <f t="shared" si="26"/>
        <v>399.17000000000007</v>
      </c>
    </row>
    <row r="89" spans="1:13" x14ac:dyDescent="0.25">
      <c r="A89" t="s">
        <v>93</v>
      </c>
      <c r="C89" t="s">
        <v>140</v>
      </c>
      <c r="D89">
        <v>348</v>
      </c>
      <c r="E89" s="46">
        <v>40766</v>
      </c>
      <c r="F89" s="44">
        <v>72572</v>
      </c>
      <c r="G89">
        <v>10</v>
      </c>
      <c r="H89" s="44">
        <f t="shared" si="21"/>
        <v>7257</v>
      </c>
      <c r="I89">
        <f t="shared" si="22"/>
        <v>120</v>
      </c>
      <c r="J89">
        <f t="shared" si="23"/>
        <v>83</v>
      </c>
      <c r="K89">
        <f t="shared" si="24"/>
        <v>604.77</v>
      </c>
      <c r="L89" s="44">
        <f t="shared" si="25"/>
        <v>50195.909999999996</v>
      </c>
      <c r="M89" s="47">
        <f t="shared" si="26"/>
        <v>22376.090000000004</v>
      </c>
    </row>
    <row r="90" spans="1:13" x14ac:dyDescent="0.25">
      <c r="A90" t="s">
        <v>93</v>
      </c>
      <c r="C90" t="s">
        <v>139</v>
      </c>
      <c r="D90">
        <v>311</v>
      </c>
      <c r="E90" s="46">
        <v>41017</v>
      </c>
      <c r="F90" s="44">
        <v>1628</v>
      </c>
      <c r="G90">
        <v>5</v>
      </c>
      <c r="H90" s="44">
        <f t="shared" si="21"/>
        <v>326</v>
      </c>
      <c r="I90">
        <f t="shared" si="22"/>
        <v>60</v>
      </c>
      <c r="J90">
        <f t="shared" si="23"/>
        <v>75</v>
      </c>
      <c r="K90">
        <f t="shared" si="24"/>
        <v>27.13</v>
      </c>
      <c r="L90" s="44">
        <f t="shared" si="25"/>
        <v>1628</v>
      </c>
      <c r="M90" s="47">
        <f t="shared" si="26"/>
        <v>0</v>
      </c>
    </row>
    <row r="91" spans="1:13" x14ac:dyDescent="0.25">
      <c r="A91" t="s">
        <v>120</v>
      </c>
      <c r="B91" t="s">
        <v>141</v>
      </c>
      <c r="C91" t="s">
        <v>142</v>
      </c>
      <c r="D91">
        <v>310</v>
      </c>
      <c r="E91" s="46">
        <v>41031</v>
      </c>
      <c r="F91" s="44">
        <v>4961</v>
      </c>
      <c r="G91">
        <v>20</v>
      </c>
      <c r="H91" s="44">
        <f t="shared" si="21"/>
        <v>248</v>
      </c>
      <c r="I91">
        <f t="shared" si="22"/>
        <v>240</v>
      </c>
      <c r="J91">
        <f t="shared" si="23"/>
        <v>74</v>
      </c>
      <c r="K91">
        <f t="shared" si="24"/>
        <v>20.67</v>
      </c>
      <c r="L91" s="44">
        <f t="shared" si="25"/>
        <v>1529.5800000000002</v>
      </c>
      <c r="M91" s="47">
        <f t="shared" si="26"/>
        <v>3431.42</v>
      </c>
    </row>
    <row r="92" spans="1:13" x14ac:dyDescent="0.25">
      <c r="A92" t="s">
        <v>117</v>
      </c>
      <c r="C92" t="s">
        <v>143</v>
      </c>
      <c r="D92">
        <v>311</v>
      </c>
      <c r="E92" s="46">
        <v>41085</v>
      </c>
      <c r="F92" s="44">
        <v>3317</v>
      </c>
      <c r="G92">
        <v>5</v>
      </c>
      <c r="H92" s="44">
        <f t="shared" si="21"/>
        <v>663</v>
      </c>
      <c r="I92">
        <f t="shared" si="22"/>
        <v>60</v>
      </c>
      <c r="J92">
        <f t="shared" si="23"/>
        <v>73</v>
      </c>
      <c r="K92">
        <f t="shared" si="24"/>
        <v>55.28</v>
      </c>
      <c r="L92" s="44">
        <f t="shared" si="25"/>
        <v>3317</v>
      </c>
      <c r="M92" s="47">
        <f t="shared" si="26"/>
        <v>0</v>
      </c>
    </row>
    <row r="93" spans="1:13" x14ac:dyDescent="0.25">
      <c r="A93" t="s">
        <v>123</v>
      </c>
      <c r="C93" t="s">
        <v>43</v>
      </c>
      <c r="D93">
        <v>311</v>
      </c>
      <c r="E93" s="46">
        <v>41149</v>
      </c>
      <c r="F93" s="44">
        <v>2165</v>
      </c>
      <c r="G93">
        <v>10</v>
      </c>
      <c r="H93" s="44">
        <f t="shared" si="21"/>
        <v>217</v>
      </c>
      <c r="I93">
        <f t="shared" si="22"/>
        <v>120</v>
      </c>
      <c r="J93">
        <f t="shared" si="23"/>
        <v>71</v>
      </c>
      <c r="K93">
        <f t="shared" si="24"/>
        <v>18.04</v>
      </c>
      <c r="L93" s="44">
        <f t="shared" si="25"/>
        <v>1280.8399999999999</v>
      </c>
      <c r="M93" s="47">
        <f t="shared" si="26"/>
        <v>884.16000000000008</v>
      </c>
    </row>
    <row r="94" spans="1:13" x14ac:dyDescent="0.25">
      <c r="A94" t="s">
        <v>93</v>
      </c>
      <c r="C94" t="s">
        <v>139</v>
      </c>
      <c r="D94">
        <v>311</v>
      </c>
      <c r="E94" s="46">
        <v>41163</v>
      </c>
      <c r="F94" s="44">
        <v>1479</v>
      </c>
      <c r="G94">
        <v>5</v>
      </c>
      <c r="H94" s="44">
        <f t="shared" si="21"/>
        <v>296</v>
      </c>
      <c r="I94">
        <f t="shared" si="22"/>
        <v>60</v>
      </c>
      <c r="J94">
        <f t="shared" si="23"/>
        <v>70</v>
      </c>
      <c r="K94">
        <f t="shared" si="24"/>
        <v>24.65</v>
      </c>
      <c r="L94" s="44">
        <f t="shared" si="25"/>
        <v>1479</v>
      </c>
      <c r="M94" s="47">
        <f t="shared" si="26"/>
        <v>0</v>
      </c>
    </row>
    <row r="95" spans="1:13" x14ac:dyDescent="0.25">
      <c r="A95" t="s">
        <v>93</v>
      </c>
      <c r="C95" t="s">
        <v>139</v>
      </c>
      <c r="D95">
        <v>311</v>
      </c>
      <c r="E95" s="46">
        <v>41206</v>
      </c>
      <c r="F95" s="44">
        <v>1702</v>
      </c>
      <c r="G95">
        <v>5</v>
      </c>
      <c r="H95" s="44">
        <f t="shared" si="21"/>
        <v>340</v>
      </c>
      <c r="I95">
        <f t="shared" si="22"/>
        <v>60</v>
      </c>
      <c r="J95">
        <f t="shared" si="23"/>
        <v>69</v>
      </c>
      <c r="K95">
        <f t="shared" si="24"/>
        <v>28.37</v>
      </c>
      <c r="L95" s="44">
        <f t="shared" si="25"/>
        <v>1702</v>
      </c>
      <c r="M95" s="47">
        <f t="shared" si="26"/>
        <v>0</v>
      </c>
    </row>
    <row r="96" spans="1:13" x14ac:dyDescent="0.25">
      <c r="A96" t="s">
        <v>102</v>
      </c>
      <c r="C96" t="s">
        <v>104</v>
      </c>
      <c r="D96">
        <v>331</v>
      </c>
      <c r="E96" s="46">
        <v>41305</v>
      </c>
      <c r="F96" s="44">
        <v>3240</v>
      </c>
      <c r="G96">
        <v>50</v>
      </c>
      <c r="H96" s="44">
        <f t="shared" si="21"/>
        <v>65</v>
      </c>
      <c r="I96">
        <f t="shared" si="22"/>
        <v>600</v>
      </c>
      <c r="J96">
        <f t="shared" si="23"/>
        <v>65</v>
      </c>
      <c r="K96">
        <f t="shared" si="24"/>
        <v>5.4</v>
      </c>
      <c r="L96" s="44">
        <f t="shared" si="25"/>
        <v>351</v>
      </c>
      <c r="M96" s="47">
        <f t="shared" si="26"/>
        <v>2889</v>
      </c>
    </row>
    <row r="97" spans="1:13" x14ac:dyDescent="0.25">
      <c r="A97" t="s">
        <v>102</v>
      </c>
      <c r="B97" t="s">
        <v>144</v>
      </c>
      <c r="C97" t="s">
        <v>145</v>
      </c>
      <c r="D97">
        <v>311</v>
      </c>
      <c r="E97" s="46">
        <v>41542</v>
      </c>
      <c r="F97" s="44">
        <v>2180.16</v>
      </c>
      <c r="G97">
        <v>30</v>
      </c>
      <c r="H97" s="44">
        <f t="shared" si="21"/>
        <v>73</v>
      </c>
      <c r="I97">
        <f t="shared" si="22"/>
        <v>360</v>
      </c>
      <c r="J97">
        <f t="shared" si="23"/>
        <v>58</v>
      </c>
      <c r="K97">
        <f t="shared" si="24"/>
        <v>6.06</v>
      </c>
      <c r="L97" s="44">
        <f t="shared" si="25"/>
        <v>351.47999999999996</v>
      </c>
      <c r="M97" s="47">
        <f t="shared" si="26"/>
        <v>1828.6799999999998</v>
      </c>
    </row>
    <row r="98" spans="1:13" x14ac:dyDescent="0.25">
      <c r="A98" t="s">
        <v>123</v>
      </c>
      <c r="B98" t="s">
        <v>146</v>
      </c>
      <c r="C98" t="s">
        <v>136</v>
      </c>
      <c r="D98">
        <v>311</v>
      </c>
      <c r="E98" s="46">
        <v>41666</v>
      </c>
      <c r="F98" s="44">
        <v>2234.2800000000002</v>
      </c>
      <c r="G98">
        <v>30</v>
      </c>
      <c r="H98" s="44">
        <f t="shared" si="21"/>
        <v>74</v>
      </c>
      <c r="I98">
        <f t="shared" si="22"/>
        <v>360</v>
      </c>
      <c r="J98">
        <f t="shared" si="23"/>
        <v>54</v>
      </c>
      <c r="K98">
        <f t="shared" si="24"/>
        <v>6.21</v>
      </c>
      <c r="L98" s="44">
        <f t="shared" si="25"/>
        <v>335.34</v>
      </c>
      <c r="M98" s="47">
        <f t="shared" si="26"/>
        <v>1898.9400000000003</v>
      </c>
    </row>
    <row r="99" spans="1:13" x14ac:dyDescent="0.25">
      <c r="A99" t="s">
        <v>106</v>
      </c>
      <c r="B99" t="s">
        <v>147</v>
      </c>
      <c r="C99" t="s">
        <v>139</v>
      </c>
      <c r="D99">
        <v>311</v>
      </c>
      <c r="E99" s="46">
        <v>41936</v>
      </c>
      <c r="F99" s="44">
        <v>1609.57</v>
      </c>
      <c r="G99">
        <v>5</v>
      </c>
      <c r="H99" s="44">
        <f t="shared" si="21"/>
        <v>322</v>
      </c>
      <c r="I99">
        <f t="shared" si="22"/>
        <v>60</v>
      </c>
      <c r="J99">
        <f t="shared" si="23"/>
        <v>45</v>
      </c>
      <c r="K99">
        <f t="shared" si="24"/>
        <v>26.83</v>
      </c>
      <c r="L99" s="44">
        <f t="shared" si="25"/>
        <v>1207.3499999999999</v>
      </c>
      <c r="M99" s="47">
        <f t="shared" si="26"/>
        <v>402.22</v>
      </c>
    </row>
    <row r="100" spans="1:13" x14ac:dyDescent="0.25">
      <c r="A100" t="s">
        <v>118</v>
      </c>
      <c r="B100" t="s">
        <v>148</v>
      </c>
      <c r="C100" t="s">
        <v>136</v>
      </c>
      <c r="D100">
        <v>311</v>
      </c>
      <c r="E100" s="46">
        <v>42024</v>
      </c>
      <c r="F100" s="44">
        <v>2010.2</v>
      </c>
      <c r="G100">
        <v>30</v>
      </c>
      <c r="H100" s="44">
        <f t="shared" si="21"/>
        <v>67</v>
      </c>
      <c r="I100">
        <f t="shared" si="22"/>
        <v>360</v>
      </c>
      <c r="J100">
        <f t="shared" si="23"/>
        <v>42</v>
      </c>
      <c r="K100">
        <f t="shared" si="24"/>
        <v>5.58</v>
      </c>
      <c r="L100" s="44">
        <f t="shared" si="25"/>
        <v>234.36</v>
      </c>
      <c r="M100" s="47">
        <f t="shared" si="26"/>
        <v>1775.8400000000001</v>
      </c>
    </row>
    <row r="101" spans="1:13" x14ac:dyDescent="0.25">
      <c r="A101" t="s">
        <v>102</v>
      </c>
      <c r="B101" t="s">
        <v>149</v>
      </c>
      <c r="C101" t="s">
        <v>150</v>
      </c>
      <c r="D101">
        <v>311</v>
      </c>
      <c r="E101" s="46">
        <v>42060</v>
      </c>
      <c r="F101" s="44">
        <v>3439.53</v>
      </c>
      <c r="G101">
        <v>11</v>
      </c>
      <c r="H101" s="44">
        <f t="shared" si="21"/>
        <v>313</v>
      </c>
      <c r="I101">
        <f t="shared" si="22"/>
        <v>132</v>
      </c>
      <c r="J101">
        <f t="shared" si="23"/>
        <v>41</v>
      </c>
      <c r="K101">
        <f t="shared" si="24"/>
        <v>26.06</v>
      </c>
      <c r="L101" s="44">
        <f t="shared" si="25"/>
        <v>1068.46</v>
      </c>
      <c r="M101" s="47">
        <f t="shared" si="26"/>
        <v>2371.0700000000002</v>
      </c>
    </row>
    <row r="102" spans="1:13" x14ac:dyDescent="0.25">
      <c r="A102" t="s">
        <v>116</v>
      </c>
      <c r="B102" t="s">
        <v>151</v>
      </c>
      <c r="C102" t="s">
        <v>137</v>
      </c>
      <c r="D102">
        <v>311</v>
      </c>
      <c r="E102" s="46">
        <v>42076</v>
      </c>
      <c r="F102" s="48">
        <v>1599.73</v>
      </c>
      <c r="G102">
        <v>10</v>
      </c>
      <c r="H102" s="44">
        <f t="shared" si="21"/>
        <v>160</v>
      </c>
      <c r="I102">
        <f t="shared" si="22"/>
        <v>120</v>
      </c>
      <c r="J102">
        <f t="shared" si="23"/>
        <v>40</v>
      </c>
      <c r="K102">
        <f t="shared" si="24"/>
        <v>13.33</v>
      </c>
      <c r="L102" s="44">
        <f t="shared" si="25"/>
        <v>533.20000000000005</v>
      </c>
      <c r="M102" s="47">
        <f t="shared" si="26"/>
        <v>1066.53</v>
      </c>
    </row>
    <row r="103" spans="1:13" x14ac:dyDescent="0.25">
      <c r="A103" t="s">
        <v>117</v>
      </c>
      <c r="B103" t="s">
        <v>151</v>
      </c>
      <c r="C103" t="s">
        <v>137</v>
      </c>
      <c r="D103">
        <v>311</v>
      </c>
      <c r="E103" s="46">
        <v>42076</v>
      </c>
      <c r="F103" s="44">
        <v>1599.72</v>
      </c>
      <c r="G103">
        <v>10</v>
      </c>
      <c r="H103" s="44">
        <f t="shared" si="21"/>
        <v>160</v>
      </c>
      <c r="I103">
        <f t="shared" si="22"/>
        <v>120</v>
      </c>
      <c r="J103">
        <f t="shared" si="23"/>
        <v>40</v>
      </c>
      <c r="K103">
        <f t="shared" si="24"/>
        <v>13.33</v>
      </c>
      <c r="L103" s="44">
        <f t="shared" si="25"/>
        <v>533.20000000000005</v>
      </c>
      <c r="M103" s="47">
        <f t="shared" si="26"/>
        <v>1066.52</v>
      </c>
    </row>
    <row r="104" spans="1:13" x14ac:dyDescent="0.25">
      <c r="A104" t="s">
        <v>124</v>
      </c>
      <c r="B104" t="s">
        <v>152</v>
      </c>
      <c r="C104" t="s">
        <v>137</v>
      </c>
      <c r="D104">
        <v>311</v>
      </c>
      <c r="E104" s="46">
        <v>42152</v>
      </c>
      <c r="F104" s="44">
        <v>2281.04</v>
      </c>
      <c r="G104">
        <v>10</v>
      </c>
      <c r="H104" s="44">
        <f t="shared" si="21"/>
        <v>228</v>
      </c>
      <c r="I104">
        <f t="shared" si="22"/>
        <v>120</v>
      </c>
      <c r="J104">
        <f t="shared" si="23"/>
        <v>38</v>
      </c>
      <c r="K104">
        <f t="shared" si="24"/>
        <v>19.010000000000002</v>
      </c>
      <c r="L104" s="44">
        <f t="shared" si="25"/>
        <v>722.38000000000011</v>
      </c>
      <c r="M104" s="47">
        <f t="shared" si="26"/>
        <v>1558.6599999999999</v>
      </c>
    </row>
    <row r="105" spans="1:13" x14ac:dyDescent="0.25">
      <c r="A105" t="s">
        <v>124</v>
      </c>
      <c r="B105" t="s">
        <v>153</v>
      </c>
      <c r="C105" t="s">
        <v>137</v>
      </c>
      <c r="D105">
        <v>311</v>
      </c>
      <c r="E105" s="46">
        <v>42303</v>
      </c>
      <c r="F105" s="44">
        <v>1681.3799999999999</v>
      </c>
      <c r="G105">
        <v>10</v>
      </c>
      <c r="H105" s="44">
        <f t="shared" si="21"/>
        <v>168</v>
      </c>
      <c r="I105">
        <f t="shared" si="22"/>
        <v>120</v>
      </c>
      <c r="J105">
        <f t="shared" si="23"/>
        <v>33</v>
      </c>
      <c r="K105">
        <f t="shared" si="24"/>
        <v>14.01</v>
      </c>
      <c r="L105" s="44">
        <f t="shared" si="25"/>
        <v>462.33</v>
      </c>
      <c r="M105" s="47">
        <f t="shared" si="26"/>
        <v>1219.05</v>
      </c>
    </row>
    <row r="106" spans="1:13" x14ac:dyDescent="0.25">
      <c r="A106" t="s">
        <v>113</v>
      </c>
      <c r="B106" t="s">
        <v>153</v>
      </c>
      <c r="C106" t="s">
        <v>136</v>
      </c>
      <c r="D106">
        <v>311</v>
      </c>
      <c r="E106" s="46">
        <v>42303</v>
      </c>
      <c r="F106" s="44">
        <f>ROUND(1426.8*1.0825,2)</f>
        <v>1544.51</v>
      </c>
      <c r="G106">
        <v>30</v>
      </c>
      <c r="H106" s="44">
        <f t="shared" si="21"/>
        <v>51</v>
      </c>
      <c r="I106">
        <f t="shared" si="22"/>
        <v>360</v>
      </c>
      <c r="J106">
        <f t="shared" si="23"/>
        <v>33</v>
      </c>
      <c r="K106">
        <f t="shared" si="24"/>
        <v>4.29</v>
      </c>
      <c r="L106" s="44">
        <f t="shared" si="25"/>
        <v>141.57</v>
      </c>
      <c r="M106" s="47">
        <f t="shared" si="26"/>
        <v>1402.94</v>
      </c>
    </row>
    <row r="107" spans="1:13" x14ac:dyDescent="0.25">
      <c r="E107" s="46"/>
      <c r="H107" s="44"/>
      <c r="L107" s="44"/>
      <c r="M107" s="47"/>
    </row>
    <row r="108" spans="1:13" x14ac:dyDescent="0.25">
      <c r="A108" s="49"/>
      <c r="B108" s="49"/>
      <c r="C108" s="49"/>
      <c r="D108" s="49"/>
      <c r="E108" s="49"/>
      <c r="F108" s="50">
        <f>SUM(F5:F107)</f>
        <v>710501.12</v>
      </c>
      <c r="G108" s="50"/>
      <c r="H108" s="50">
        <f>SUM(H5:H107)</f>
        <v>23174</v>
      </c>
      <c r="I108" s="50"/>
      <c r="J108" s="50"/>
      <c r="K108" s="50"/>
      <c r="L108" s="50">
        <f>SUM(L5:L107)</f>
        <v>508673.97</v>
      </c>
      <c r="M108" s="50">
        <f>SUM(M5:M107)</f>
        <v>201827.15000000002</v>
      </c>
    </row>
    <row r="109" spans="1:13" x14ac:dyDescent="0.25">
      <c r="M109" s="25"/>
    </row>
    <row r="110" spans="1:13" x14ac:dyDescent="0.25">
      <c r="F110" s="48"/>
    </row>
    <row r="112" spans="1:13" x14ac:dyDescent="0.25">
      <c r="E112" t="s">
        <v>96</v>
      </c>
      <c r="F112" t="s">
        <v>97</v>
      </c>
      <c r="G112" t="s">
        <v>98</v>
      </c>
      <c r="H112" t="s">
        <v>99</v>
      </c>
    </row>
    <row r="113" spans="5:8" x14ac:dyDescent="0.25">
      <c r="E113" s="39">
        <v>303</v>
      </c>
      <c r="F113" s="40">
        <v>49164</v>
      </c>
      <c r="G113" s="40"/>
      <c r="H113" s="40">
        <v>49164</v>
      </c>
    </row>
    <row r="114" spans="5:8" x14ac:dyDescent="0.25">
      <c r="E114" s="39">
        <v>304</v>
      </c>
      <c r="F114" s="40">
        <v>1111</v>
      </c>
      <c r="G114" s="40">
        <v>1111</v>
      </c>
      <c r="H114" s="40">
        <v>0</v>
      </c>
    </row>
    <row r="115" spans="5:8" x14ac:dyDescent="0.25">
      <c r="E115" s="39">
        <v>307</v>
      </c>
      <c r="F115" s="40">
        <v>115318</v>
      </c>
      <c r="G115" s="40">
        <v>104406.19999999998</v>
      </c>
      <c r="H115" s="40">
        <v>10911.800000000001</v>
      </c>
    </row>
    <row r="116" spans="5:8" x14ac:dyDescent="0.25">
      <c r="E116" s="39">
        <v>310</v>
      </c>
      <c r="F116" s="40">
        <v>4961</v>
      </c>
      <c r="G116" s="40">
        <v>1529.5800000000002</v>
      </c>
      <c r="H116" s="40">
        <v>3431.42</v>
      </c>
    </row>
    <row r="117" spans="5:8" x14ac:dyDescent="0.25">
      <c r="E117" s="39">
        <v>311</v>
      </c>
      <c r="F117" s="40">
        <v>45888.12</v>
      </c>
      <c r="G117" s="40">
        <v>27002.630000000005</v>
      </c>
      <c r="H117" s="40">
        <v>18885.489999999998</v>
      </c>
    </row>
    <row r="118" spans="5:8" x14ac:dyDescent="0.25">
      <c r="E118" s="39">
        <v>330</v>
      </c>
      <c r="F118" s="40">
        <v>163854</v>
      </c>
      <c r="G118" s="40">
        <v>83431.049999999988</v>
      </c>
      <c r="H118" s="40">
        <v>80422.950000000012</v>
      </c>
    </row>
    <row r="119" spans="5:8" x14ac:dyDescent="0.25">
      <c r="E119" s="39">
        <v>331</v>
      </c>
      <c r="F119" s="40">
        <v>255937</v>
      </c>
      <c r="G119" s="40">
        <v>240029.01</v>
      </c>
      <c r="H119" s="40">
        <v>15907.990000000003</v>
      </c>
    </row>
    <row r="120" spans="5:8" x14ac:dyDescent="0.25">
      <c r="E120" s="39">
        <v>339</v>
      </c>
      <c r="F120" s="40">
        <v>1696</v>
      </c>
      <c r="G120" s="40">
        <v>968.59</v>
      </c>
      <c r="H120" s="40">
        <v>727.41</v>
      </c>
    </row>
    <row r="121" spans="5:8" x14ac:dyDescent="0.25">
      <c r="E121" s="39">
        <v>348</v>
      </c>
      <c r="F121" s="40">
        <v>72572</v>
      </c>
      <c r="G121" s="40">
        <v>50195.909999999996</v>
      </c>
      <c r="H121" s="40">
        <v>22376.090000000004</v>
      </c>
    </row>
    <row r="122" spans="5:8" x14ac:dyDescent="0.25">
      <c r="E122" s="39" t="s">
        <v>100</v>
      </c>
      <c r="F122" s="40">
        <v>710501.12</v>
      </c>
      <c r="G122" s="40">
        <v>508673.97</v>
      </c>
      <c r="H122" s="40">
        <v>201827.15</v>
      </c>
    </row>
    <row r="123" spans="5:8" x14ac:dyDescent="0.25">
      <c r="F123"/>
    </row>
    <row r="124" spans="5:8" x14ac:dyDescent="0.25">
      <c r="F124"/>
    </row>
    <row r="125" spans="5:8" x14ac:dyDescent="0.25">
      <c r="F125"/>
    </row>
    <row r="126" spans="5:8" x14ac:dyDescent="0.25">
      <c r="F126"/>
    </row>
    <row r="127" spans="5:8" x14ac:dyDescent="0.25">
      <c r="F127"/>
    </row>
    <row r="128" spans="5:8" x14ac:dyDescent="0.25">
      <c r="F128"/>
    </row>
    <row r="129" spans="6:6" x14ac:dyDescent="0.25">
      <c r="F12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46816-51BC-46B5-ACB5-9F423F2A90BB}">
  <dimension ref="A1:L61"/>
  <sheetViews>
    <sheetView zoomScale="80" zoomScaleNormal="80" workbookViewId="0"/>
  </sheetViews>
  <sheetFormatPr defaultRowHeight="15" x14ac:dyDescent="0.25"/>
  <cols>
    <col min="1" max="1" width="32.7109375" bestFit="1" customWidth="1"/>
    <col min="2" max="2" width="10.7109375" bestFit="1" customWidth="1"/>
    <col min="3" max="3" width="12.85546875" customWidth="1"/>
    <col min="4" max="4" width="18.28515625" customWidth="1"/>
    <col min="6" max="6" width="15" customWidth="1"/>
    <col min="7" max="7" width="16.42578125" customWidth="1"/>
    <col min="8" max="9" width="14.28515625" customWidth="1"/>
    <col min="11" max="11" width="13.140625" bestFit="1" customWidth="1"/>
    <col min="12" max="12" width="18.85546875" bestFit="1" customWidth="1"/>
  </cols>
  <sheetData>
    <row r="1" spans="1:12" x14ac:dyDescent="0.25">
      <c r="C1" t="s">
        <v>536</v>
      </c>
    </row>
    <row r="3" spans="1:12" x14ac:dyDescent="0.25">
      <c r="C3" s="46">
        <v>42641</v>
      </c>
    </row>
    <row r="4" spans="1:12" ht="30" x14ac:dyDescent="0.25">
      <c r="A4" s="51" t="s">
        <v>0</v>
      </c>
      <c r="B4" s="52" t="s">
        <v>155</v>
      </c>
      <c r="C4" s="51" t="s">
        <v>2</v>
      </c>
      <c r="D4" s="53" t="s">
        <v>156</v>
      </c>
      <c r="E4" s="52" t="s">
        <v>157</v>
      </c>
      <c r="F4" s="52" t="s">
        <v>154</v>
      </c>
      <c r="G4" s="52" t="s">
        <v>158</v>
      </c>
      <c r="H4" s="52" t="s">
        <v>159</v>
      </c>
      <c r="I4" s="52" t="s">
        <v>160</v>
      </c>
      <c r="K4" s="269" t="s">
        <v>96</v>
      </c>
      <c r="L4" s="269" t="s">
        <v>537</v>
      </c>
    </row>
    <row r="5" spans="1:12" x14ac:dyDescent="0.25">
      <c r="A5" t="s">
        <v>161</v>
      </c>
      <c r="B5" s="46">
        <v>34700</v>
      </c>
      <c r="C5">
        <v>380</v>
      </c>
      <c r="D5" s="57">
        <v>15390</v>
      </c>
      <c r="E5">
        <v>25</v>
      </c>
      <c r="F5" s="57">
        <f>IF(G5&gt;=1,0,+D5/E5)</f>
        <v>615.6</v>
      </c>
      <c r="G5" s="58">
        <f>(+$C$3-B5)/(E5*365)</f>
        <v>0.87024657534246574</v>
      </c>
      <c r="H5" s="57">
        <f>-ROUND(IF(G5&gt;=1,D5,G5*D5),2)</f>
        <v>-13393.09</v>
      </c>
      <c r="I5" s="57">
        <f>+D5+H5</f>
        <v>1996.9099999999999</v>
      </c>
      <c r="K5" s="39">
        <v>353</v>
      </c>
      <c r="L5" s="57">
        <v>45000</v>
      </c>
    </row>
    <row r="6" spans="1:12" x14ac:dyDescent="0.25">
      <c r="A6" t="s">
        <v>161</v>
      </c>
      <c r="B6" s="46">
        <v>35515</v>
      </c>
      <c r="C6">
        <v>380</v>
      </c>
      <c r="D6" s="57">
        <v>409804</v>
      </c>
      <c r="E6">
        <v>25</v>
      </c>
      <c r="F6" s="57">
        <f>IF(G6&gt;=1,0,+D6/E6)</f>
        <v>16392.16</v>
      </c>
      <c r="G6" s="58">
        <f>(+$C$3-B6)/(E6*365)</f>
        <v>0.78093150684931512</v>
      </c>
      <c r="H6" s="57">
        <f t="shared" ref="H6:H48" si="0">-ROUND(IF(G6&gt;=1,D6,G6*D6),2)</f>
        <v>-320028.86</v>
      </c>
      <c r="I6" s="57">
        <f t="shared" ref="I6:I48" si="1">+D6+H6</f>
        <v>89775.140000000014</v>
      </c>
      <c r="K6" s="39">
        <v>354</v>
      </c>
      <c r="L6" s="57">
        <v>81784</v>
      </c>
    </row>
    <row r="7" spans="1:12" x14ac:dyDescent="0.25">
      <c r="A7" t="s">
        <v>162</v>
      </c>
      <c r="B7" s="46">
        <v>35565</v>
      </c>
      <c r="C7">
        <v>390</v>
      </c>
      <c r="D7" s="57">
        <v>1840</v>
      </c>
      <c r="E7">
        <v>10</v>
      </c>
      <c r="F7" s="57">
        <f>IF(G7&gt;=1,0,+D7/E7)</f>
        <v>0</v>
      </c>
      <c r="G7" s="58">
        <f>(+$C$3-B7)/(E7*365)</f>
        <v>1.9386301369863013</v>
      </c>
      <c r="H7" s="57">
        <f t="shared" si="0"/>
        <v>-1840</v>
      </c>
      <c r="I7" s="57">
        <f t="shared" si="1"/>
        <v>0</v>
      </c>
      <c r="K7" s="39">
        <v>360</v>
      </c>
      <c r="L7" s="57">
        <v>46000</v>
      </c>
    </row>
    <row r="8" spans="1:12" x14ac:dyDescent="0.25">
      <c r="A8" t="s">
        <v>47</v>
      </c>
      <c r="B8" s="46">
        <v>35838</v>
      </c>
      <c r="C8">
        <v>354</v>
      </c>
      <c r="D8" s="57">
        <v>704</v>
      </c>
      <c r="E8">
        <v>20</v>
      </c>
      <c r="F8" s="57">
        <f>IF(G8&gt;=1,0,+D8/E8)</f>
        <v>35.200000000000003</v>
      </c>
      <c r="G8" s="58">
        <f>(+$C$3-B8)/(E8*365)</f>
        <v>0.93191780821917813</v>
      </c>
      <c r="H8" s="57">
        <f t="shared" si="0"/>
        <v>-656.07</v>
      </c>
      <c r="I8" s="57">
        <f t="shared" si="1"/>
        <v>47.92999999999995</v>
      </c>
      <c r="K8" s="39">
        <v>361</v>
      </c>
      <c r="L8" s="57">
        <v>176757.71999999997</v>
      </c>
    </row>
    <row r="9" spans="1:12" x14ac:dyDescent="0.25">
      <c r="A9" t="s">
        <v>17</v>
      </c>
      <c r="B9" s="46">
        <v>35994</v>
      </c>
      <c r="C9">
        <v>354</v>
      </c>
      <c r="D9" s="57">
        <v>1125</v>
      </c>
      <c r="E9">
        <v>30</v>
      </c>
      <c r="F9" s="57">
        <f>IF(G9&gt;=1,0,+D9/E9)</f>
        <v>37.5</v>
      </c>
      <c r="G9" s="58">
        <f>(+$C$3-B9)/(E9*365)</f>
        <v>0.60703196347031962</v>
      </c>
      <c r="H9" s="57">
        <f t="shared" si="0"/>
        <v>-682.91</v>
      </c>
      <c r="I9" s="57">
        <f t="shared" si="1"/>
        <v>442.09000000000003</v>
      </c>
      <c r="K9" s="39">
        <v>371</v>
      </c>
      <c r="L9" s="57">
        <v>38871.519999999997</v>
      </c>
    </row>
    <row r="10" spans="1:12" x14ac:dyDescent="0.25">
      <c r="A10" s="60" t="s">
        <v>105</v>
      </c>
      <c r="B10" s="61">
        <v>36160</v>
      </c>
      <c r="C10">
        <v>353</v>
      </c>
      <c r="D10" s="57">
        <v>45000</v>
      </c>
      <c r="E10">
        <v>50</v>
      </c>
      <c r="F10" s="57">
        <v>0</v>
      </c>
      <c r="G10" s="58">
        <v>0</v>
      </c>
      <c r="H10" s="57">
        <f t="shared" si="0"/>
        <v>0</v>
      </c>
      <c r="I10" s="57">
        <f t="shared" si="1"/>
        <v>45000</v>
      </c>
      <c r="K10" s="39">
        <v>380</v>
      </c>
      <c r="L10" s="57">
        <v>729873.3</v>
      </c>
    </row>
    <row r="11" spans="1:12" x14ac:dyDescent="0.25">
      <c r="A11" t="s">
        <v>163</v>
      </c>
      <c r="B11" s="62">
        <v>36160</v>
      </c>
      <c r="C11">
        <v>361</v>
      </c>
      <c r="D11" s="57">
        <v>172500</v>
      </c>
      <c r="E11">
        <v>50</v>
      </c>
      <c r="F11" s="57">
        <f t="shared" ref="F11:F48" si="2">IF(G11&gt;=1,0,+D11/E11)</f>
        <v>3450</v>
      </c>
      <c r="G11" s="58">
        <f t="shared" ref="G11:G48" si="3">(+$C$3-B11)/(E11*365)</f>
        <v>0.35512328767123286</v>
      </c>
      <c r="H11" s="57">
        <f t="shared" si="0"/>
        <v>-61258.77</v>
      </c>
      <c r="I11" s="57">
        <f t="shared" si="1"/>
        <v>111241.23000000001</v>
      </c>
      <c r="K11" s="39">
        <v>381</v>
      </c>
      <c r="L11" s="57">
        <v>33900</v>
      </c>
    </row>
    <row r="12" spans="1:12" x14ac:dyDescent="0.25">
      <c r="A12" t="s">
        <v>164</v>
      </c>
      <c r="B12" s="62">
        <v>36160</v>
      </c>
      <c r="C12">
        <v>360</v>
      </c>
      <c r="D12" s="57">
        <v>46000</v>
      </c>
      <c r="E12">
        <v>50</v>
      </c>
      <c r="F12" s="57">
        <f t="shared" si="2"/>
        <v>920</v>
      </c>
      <c r="G12" s="58">
        <f t="shared" si="3"/>
        <v>0.35512328767123286</v>
      </c>
      <c r="H12" s="57">
        <f t="shared" si="0"/>
        <v>-16335.67</v>
      </c>
      <c r="I12" s="57">
        <f t="shared" si="1"/>
        <v>29664.33</v>
      </c>
      <c r="K12" s="39">
        <v>382</v>
      </c>
      <c r="L12" s="57">
        <v>13800</v>
      </c>
    </row>
    <row r="13" spans="1:12" x14ac:dyDescent="0.25">
      <c r="A13" t="s">
        <v>161</v>
      </c>
      <c r="B13" s="46">
        <v>36160</v>
      </c>
      <c r="C13">
        <v>380</v>
      </c>
      <c r="D13" s="57">
        <v>8750</v>
      </c>
      <c r="E13">
        <v>25</v>
      </c>
      <c r="F13" s="57">
        <f t="shared" si="2"/>
        <v>350</v>
      </c>
      <c r="G13" s="58">
        <f t="shared" si="3"/>
        <v>0.71024657534246571</v>
      </c>
      <c r="H13" s="57">
        <f t="shared" si="0"/>
        <v>-6214.66</v>
      </c>
      <c r="I13" s="57">
        <f t="shared" si="1"/>
        <v>2535.34</v>
      </c>
      <c r="K13" s="39">
        <v>390</v>
      </c>
      <c r="L13" s="57">
        <v>6317</v>
      </c>
    </row>
    <row r="14" spans="1:12" x14ac:dyDescent="0.25">
      <c r="A14" t="s">
        <v>17</v>
      </c>
      <c r="B14" s="46">
        <v>36160</v>
      </c>
      <c r="C14">
        <v>354</v>
      </c>
      <c r="D14" s="57">
        <v>28750</v>
      </c>
      <c r="E14">
        <v>30</v>
      </c>
      <c r="F14" s="57">
        <f t="shared" si="2"/>
        <v>958.33333333333337</v>
      </c>
      <c r="G14" s="58">
        <f t="shared" si="3"/>
        <v>0.59187214611872141</v>
      </c>
      <c r="H14" s="57">
        <f t="shared" si="0"/>
        <v>-17016.32</v>
      </c>
      <c r="I14" s="57">
        <f t="shared" si="1"/>
        <v>11733.68</v>
      </c>
      <c r="K14" s="39">
        <v>395</v>
      </c>
      <c r="L14" s="57">
        <v>22540</v>
      </c>
    </row>
    <row r="15" spans="1:12" x14ac:dyDescent="0.25">
      <c r="A15" t="s">
        <v>17</v>
      </c>
      <c r="B15" s="46">
        <v>36160</v>
      </c>
      <c r="C15">
        <v>354</v>
      </c>
      <c r="D15" s="57">
        <v>46000</v>
      </c>
      <c r="E15">
        <v>50</v>
      </c>
      <c r="F15" s="57">
        <f t="shared" si="2"/>
        <v>920</v>
      </c>
      <c r="G15" s="58">
        <f t="shared" si="3"/>
        <v>0.35512328767123286</v>
      </c>
      <c r="H15" s="57">
        <f t="shared" si="0"/>
        <v>-16335.67</v>
      </c>
      <c r="I15" s="57">
        <f t="shared" si="1"/>
        <v>29664.33</v>
      </c>
      <c r="K15" s="39" t="s">
        <v>100</v>
      </c>
      <c r="L15" s="57">
        <v>1194843.54</v>
      </c>
    </row>
    <row r="16" spans="1:12" x14ac:dyDescent="0.25">
      <c r="A16" t="s">
        <v>165</v>
      </c>
      <c r="B16" s="46">
        <v>36160</v>
      </c>
      <c r="C16">
        <v>382</v>
      </c>
      <c r="D16" s="57">
        <v>13800</v>
      </c>
      <c r="E16">
        <v>50</v>
      </c>
      <c r="F16" s="57">
        <f t="shared" si="2"/>
        <v>276</v>
      </c>
      <c r="G16" s="58">
        <f t="shared" si="3"/>
        <v>0.35512328767123286</v>
      </c>
      <c r="H16" s="57">
        <f t="shared" si="0"/>
        <v>-4900.7</v>
      </c>
      <c r="I16" s="57">
        <f t="shared" si="1"/>
        <v>8899.2999999999993</v>
      </c>
    </row>
    <row r="17" spans="1:9" x14ac:dyDescent="0.25">
      <c r="A17" t="s">
        <v>161</v>
      </c>
      <c r="B17" s="46">
        <v>36465</v>
      </c>
      <c r="C17">
        <v>380</v>
      </c>
      <c r="D17" s="57">
        <v>4715</v>
      </c>
      <c r="E17">
        <v>25</v>
      </c>
      <c r="F17" s="57">
        <f t="shared" si="2"/>
        <v>188.6</v>
      </c>
      <c r="G17" s="58">
        <f t="shared" si="3"/>
        <v>0.67682191780821921</v>
      </c>
      <c r="H17" s="57">
        <f t="shared" si="0"/>
        <v>-3191.22</v>
      </c>
      <c r="I17" s="57">
        <f t="shared" si="1"/>
        <v>1523.7800000000002</v>
      </c>
    </row>
    <row r="18" spans="1:9" x14ac:dyDescent="0.25">
      <c r="A18" t="s">
        <v>161</v>
      </c>
      <c r="B18" s="46">
        <v>37987</v>
      </c>
      <c r="C18">
        <v>380</v>
      </c>
      <c r="D18" s="57">
        <v>224341</v>
      </c>
      <c r="E18">
        <v>25</v>
      </c>
      <c r="F18" s="57">
        <f t="shared" si="2"/>
        <v>8973.64</v>
      </c>
      <c r="G18" s="58">
        <f t="shared" si="3"/>
        <v>0.51002739726027402</v>
      </c>
      <c r="H18" s="57">
        <f t="shared" si="0"/>
        <v>-114420.06</v>
      </c>
      <c r="I18" s="57">
        <f t="shared" si="1"/>
        <v>109920.94</v>
      </c>
    </row>
    <row r="19" spans="1:9" x14ac:dyDescent="0.25">
      <c r="A19" t="s">
        <v>47</v>
      </c>
      <c r="B19" s="46">
        <v>38069</v>
      </c>
      <c r="C19">
        <v>354</v>
      </c>
      <c r="D19" s="57">
        <v>3575</v>
      </c>
      <c r="E19">
        <v>20</v>
      </c>
      <c r="F19" s="57">
        <f t="shared" si="2"/>
        <v>178.75</v>
      </c>
      <c r="G19" s="58">
        <f t="shared" si="3"/>
        <v>0.62630136986301366</v>
      </c>
      <c r="H19" s="57">
        <f t="shared" si="0"/>
        <v>-2239.0300000000002</v>
      </c>
      <c r="I19" s="57">
        <f t="shared" si="1"/>
        <v>1335.9699999999998</v>
      </c>
    </row>
    <row r="20" spans="1:9" x14ac:dyDescent="0.25">
      <c r="A20" t="s">
        <v>161</v>
      </c>
      <c r="B20" s="46">
        <v>38142</v>
      </c>
      <c r="C20">
        <v>380</v>
      </c>
      <c r="D20" s="57">
        <v>2565</v>
      </c>
      <c r="E20">
        <v>25</v>
      </c>
      <c r="F20" s="57">
        <f t="shared" si="2"/>
        <v>102.6</v>
      </c>
      <c r="G20" s="58">
        <f t="shared" si="3"/>
        <v>0.49304109589041095</v>
      </c>
      <c r="H20" s="57">
        <f t="shared" si="0"/>
        <v>-1264.6500000000001</v>
      </c>
      <c r="I20" s="57">
        <f t="shared" si="1"/>
        <v>1300.3499999999999</v>
      </c>
    </row>
    <row r="21" spans="1:9" x14ac:dyDescent="0.25">
      <c r="A21" t="s">
        <v>162</v>
      </c>
      <c r="B21" s="46">
        <v>38905</v>
      </c>
      <c r="C21">
        <v>390</v>
      </c>
      <c r="D21" s="57">
        <v>4477</v>
      </c>
      <c r="E21">
        <v>10</v>
      </c>
      <c r="F21" s="57">
        <f t="shared" si="2"/>
        <v>0</v>
      </c>
      <c r="G21" s="58">
        <f t="shared" si="3"/>
        <v>1.0235616438356165</v>
      </c>
      <c r="H21" s="57">
        <f t="shared" si="0"/>
        <v>-4477</v>
      </c>
      <c r="I21" s="57">
        <f t="shared" si="1"/>
        <v>0</v>
      </c>
    </row>
    <row r="22" spans="1:9" x14ac:dyDescent="0.25">
      <c r="A22" t="s">
        <v>47</v>
      </c>
      <c r="B22" s="46">
        <v>39019</v>
      </c>
      <c r="C22">
        <v>354</v>
      </c>
      <c r="D22" s="57">
        <v>1630</v>
      </c>
      <c r="E22">
        <v>20</v>
      </c>
      <c r="F22" s="57">
        <f t="shared" si="2"/>
        <v>81.5</v>
      </c>
      <c r="G22" s="58">
        <f t="shared" si="3"/>
        <v>0.49616438356164383</v>
      </c>
      <c r="H22" s="57">
        <f t="shared" si="0"/>
        <v>-808.75</v>
      </c>
      <c r="I22" s="57">
        <f t="shared" si="1"/>
        <v>821.25</v>
      </c>
    </row>
    <row r="23" spans="1:9" x14ac:dyDescent="0.25">
      <c r="A23" t="s">
        <v>166</v>
      </c>
      <c r="B23" s="46">
        <v>39037</v>
      </c>
      <c r="C23">
        <v>395</v>
      </c>
      <c r="D23" s="57">
        <v>22540</v>
      </c>
      <c r="E23">
        <v>10</v>
      </c>
      <c r="F23" s="57">
        <f t="shared" si="2"/>
        <v>2254</v>
      </c>
      <c r="G23" s="58">
        <f t="shared" si="3"/>
        <v>0.98739726027397257</v>
      </c>
      <c r="H23" s="57">
        <f t="shared" si="0"/>
        <v>-22255.93</v>
      </c>
      <c r="I23" s="57">
        <f t="shared" si="1"/>
        <v>284.06999999999971</v>
      </c>
    </row>
    <row r="24" spans="1:9" x14ac:dyDescent="0.25">
      <c r="A24" t="s">
        <v>167</v>
      </c>
      <c r="B24" s="46">
        <v>39071</v>
      </c>
      <c r="C24">
        <v>381</v>
      </c>
      <c r="D24" s="57">
        <v>33900</v>
      </c>
      <c r="E24">
        <v>50</v>
      </c>
      <c r="F24" s="57">
        <f t="shared" si="2"/>
        <v>678</v>
      </c>
      <c r="G24" s="58">
        <f t="shared" si="3"/>
        <v>0.19561643835616438</v>
      </c>
      <c r="H24" s="57">
        <f t="shared" si="0"/>
        <v>-6631.4</v>
      </c>
      <c r="I24" s="57">
        <f t="shared" si="1"/>
        <v>27268.6</v>
      </c>
    </row>
    <row r="25" spans="1:9" x14ac:dyDescent="0.25">
      <c r="A25" t="s">
        <v>24</v>
      </c>
      <c r="B25" s="46">
        <v>40254</v>
      </c>
      <c r="C25">
        <v>371</v>
      </c>
      <c r="D25" s="57">
        <v>6094</v>
      </c>
      <c r="E25">
        <v>5</v>
      </c>
      <c r="F25" s="57">
        <f t="shared" si="2"/>
        <v>0</v>
      </c>
      <c r="G25" s="58">
        <f t="shared" si="3"/>
        <v>1.307945205479452</v>
      </c>
      <c r="H25" s="57">
        <f t="shared" si="0"/>
        <v>-6094</v>
      </c>
      <c r="I25" s="57">
        <f t="shared" si="1"/>
        <v>0</v>
      </c>
    </row>
    <row r="26" spans="1:9" x14ac:dyDescent="0.25">
      <c r="A26" t="s">
        <v>161</v>
      </c>
      <c r="B26" s="46">
        <v>40724</v>
      </c>
      <c r="C26">
        <v>380</v>
      </c>
      <c r="D26" s="57">
        <v>6063</v>
      </c>
      <c r="E26">
        <v>25</v>
      </c>
      <c r="F26" s="57">
        <f t="shared" si="2"/>
        <v>242.52</v>
      </c>
      <c r="G26" s="58">
        <f t="shared" si="3"/>
        <v>0.21008219178082191</v>
      </c>
      <c r="H26" s="57">
        <f t="shared" si="0"/>
        <v>-1273.73</v>
      </c>
      <c r="I26" s="57">
        <f t="shared" si="1"/>
        <v>4789.2700000000004</v>
      </c>
    </row>
    <row r="27" spans="1:9" x14ac:dyDescent="0.25">
      <c r="A27" t="s">
        <v>161</v>
      </c>
      <c r="B27" s="46">
        <v>41090</v>
      </c>
      <c r="C27">
        <v>380</v>
      </c>
      <c r="D27" s="57">
        <v>16895</v>
      </c>
      <c r="E27">
        <v>25</v>
      </c>
      <c r="F27" s="57">
        <f t="shared" si="2"/>
        <v>675.8</v>
      </c>
      <c r="G27" s="58">
        <f t="shared" si="3"/>
        <v>0.16997260273972603</v>
      </c>
      <c r="H27" s="57">
        <f t="shared" si="0"/>
        <v>-2871.69</v>
      </c>
      <c r="I27" s="57">
        <f t="shared" si="1"/>
        <v>14023.31</v>
      </c>
    </row>
    <row r="28" spans="1:9" x14ac:dyDescent="0.25">
      <c r="A28" t="s">
        <v>161</v>
      </c>
      <c r="B28" s="46">
        <v>41455</v>
      </c>
      <c r="C28">
        <v>380</v>
      </c>
      <c r="D28" s="57">
        <v>21047</v>
      </c>
      <c r="E28">
        <v>25</v>
      </c>
      <c r="F28" s="57">
        <f t="shared" si="2"/>
        <v>841.88</v>
      </c>
      <c r="G28" s="58">
        <f t="shared" si="3"/>
        <v>0.12997260273972602</v>
      </c>
      <c r="H28" s="57">
        <f t="shared" si="0"/>
        <v>-2735.53</v>
      </c>
      <c r="I28" s="57">
        <f t="shared" si="1"/>
        <v>18311.47</v>
      </c>
    </row>
    <row r="29" spans="1:9" x14ac:dyDescent="0.25">
      <c r="A29" t="s">
        <v>24</v>
      </c>
      <c r="B29" s="46">
        <v>42184</v>
      </c>
      <c r="C29">
        <v>371</v>
      </c>
      <c r="D29" s="57">
        <v>3856.21</v>
      </c>
      <c r="E29">
        <v>5</v>
      </c>
      <c r="F29" s="57">
        <f t="shared" si="2"/>
        <v>771.24199999999996</v>
      </c>
      <c r="G29" s="58">
        <f t="shared" si="3"/>
        <v>0.25041095890410958</v>
      </c>
      <c r="H29" s="57">
        <f t="shared" si="0"/>
        <v>-965.64</v>
      </c>
      <c r="I29" s="57">
        <f t="shared" si="1"/>
        <v>2890.57</v>
      </c>
    </row>
    <row r="30" spans="1:9" x14ac:dyDescent="0.25">
      <c r="A30" t="s">
        <v>163</v>
      </c>
      <c r="B30" s="62">
        <v>42236</v>
      </c>
      <c r="C30">
        <v>361</v>
      </c>
      <c r="D30" s="57">
        <v>1021.24</v>
      </c>
      <c r="E30">
        <v>50</v>
      </c>
      <c r="F30" s="57">
        <f t="shared" si="2"/>
        <v>20.424800000000001</v>
      </c>
      <c r="G30" s="58">
        <f t="shared" si="3"/>
        <v>2.2191780821917809E-2</v>
      </c>
      <c r="H30" s="57">
        <f t="shared" si="0"/>
        <v>-22.66</v>
      </c>
      <c r="I30" s="57">
        <f t="shared" si="1"/>
        <v>998.58</v>
      </c>
    </row>
    <row r="31" spans="1:9" x14ac:dyDescent="0.25">
      <c r="A31" t="s">
        <v>24</v>
      </c>
      <c r="B31" s="46">
        <v>42236</v>
      </c>
      <c r="C31">
        <v>371</v>
      </c>
      <c r="D31" s="57">
        <v>2664.24</v>
      </c>
      <c r="E31">
        <v>5</v>
      </c>
      <c r="F31" s="57">
        <f t="shared" si="2"/>
        <v>532.84799999999996</v>
      </c>
      <c r="G31" s="58">
        <f t="shared" si="3"/>
        <v>0.22191780821917809</v>
      </c>
      <c r="H31" s="57">
        <f t="shared" si="0"/>
        <v>-591.24</v>
      </c>
      <c r="I31" s="57">
        <f t="shared" si="1"/>
        <v>2073</v>
      </c>
    </row>
    <row r="32" spans="1:9" x14ac:dyDescent="0.25">
      <c r="A32" t="s">
        <v>161</v>
      </c>
      <c r="B32" s="46">
        <v>42236</v>
      </c>
      <c r="C32">
        <v>380</v>
      </c>
      <c r="D32" s="57">
        <v>348.34</v>
      </c>
      <c r="E32">
        <v>25</v>
      </c>
      <c r="F32" s="57">
        <f t="shared" si="2"/>
        <v>13.933599999999998</v>
      </c>
      <c r="G32" s="58">
        <f t="shared" si="3"/>
        <v>4.4383561643835619E-2</v>
      </c>
      <c r="H32" s="57">
        <f t="shared" si="0"/>
        <v>-15.46</v>
      </c>
      <c r="I32" s="57">
        <f t="shared" si="1"/>
        <v>332.88</v>
      </c>
    </row>
    <row r="33" spans="1:9" x14ac:dyDescent="0.25">
      <c r="A33" t="s">
        <v>24</v>
      </c>
      <c r="B33" s="46">
        <v>42277</v>
      </c>
      <c r="C33">
        <v>371</v>
      </c>
      <c r="D33" s="57">
        <v>6300</v>
      </c>
      <c r="E33">
        <v>5</v>
      </c>
      <c r="F33" s="57">
        <f t="shared" si="2"/>
        <v>1260</v>
      </c>
      <c r="G33" s="58">
        <f t="shared" si="3"/>
        <v>0.19945205479452055</v>
      </c>
      <c r="H33" s="57">
        <f t="shared" si="0"/>
        <v>-1256.55</v>
      </c>
      <c r="I33" s="57">
        <f t="shared" si="1"/>
        <v>5043.45</v>
      </c>
    </row>
    <row r="34" spans="1:9" x14ac:dyDescent="0.25">
      <c r="A34" t="s">
        <v>161</v>
      </c>
      <c r="B34" s="46">
        <v>42277</v>
      </c>
      <c r="C34">
        <v>380</v>
      </c>
      <c r="D34" s="57">
        <v>3387.67</v>
      </c>
      <c r="E34">
        <v>25</v>
      </c>
      <c r="F34" s="57">
        <f t="shared" si="2"/>
        <v>135.5068</v>
      </c>
      <c r="G34" s="58">
        <f t="shared" si="3"/>
        <v>3.989041095890411E-2</v>
      </c>
      <c r="H34" s="57">
        <f t="shared" si="0"/>
        <v>-135.13999999999999</v>
      </c>
      <c r="I34" s="57">
        <f t="shared" si="1"/>
        <v>3252.53</v>
      </c>
    </row>
    <row r="35" spans="1:9" x14ac:dyDescent="0.25">
      <c r="A35" t="s">
        <v>163</v>
      </c>
      <c r="B35" s="62">
        <v>42339</v>
      </c>
      <c r="C35">
        <v>361</v>
      </c>
      <c r="D35" s="57">
        <v>1508.36</v>
      </c>
      <c r="E35">
        <v>50</v>
      </c>
      <c r="F35" s="57">
        <f t="shared" si="2"/>
        <v>30.167199999999998</v>
      </c>
      <c r="G35" s="58">
        <f t="shared" si="3"/>
        <v>1.6547945205479451E-2</v>
      </c>
      <c r="H35" s="57">
        <f t="shared" si="0"/>
        <v>-24.96</v>
      </c>
      <c r="I35" s="57">
        <f t="shared" si="1"/>
        <v>1483.3999999999999</v>
      </c>
    </row>
    <row r="36" spans="1:9" x14ac:dyDescent="0.25">
      <c r="A36" t="s">
        <v>24</v>
      </c>
      <c r="B36" s="46">
        <v>42339</v>
      </c>
      <c r="C36">
        <v>371</v>
      </c>
      <c r="D36" s="57">
        <v>1903.6</v>
      </c>
      <c r="E36">
        <v>5</v>
      </c>
      <c r="F36" s="57">
        <f t="shared" si="2"/>
        <v>380.71999999999997</v>
      </c>
      <c r="G36" s="58">
        <f t="shared" si="3"/>
        <v>0.16547945205479453</v>
      </c>
      <c r="H36" s="57">
        <f t="shared" si="0"/>
        <v>-315.01</v>
      </c>
      <c r="I36" s="57">
        <f t="shared" si="1"/>
        <v>1588.59</v>
      </c>
    </row>
    <row r="37" spans="1:9" x14ac:dyDescent="0.25">
      <c r="A37" t="s">
        <v>161</v>
      </c>
      <c r="B37" s="46">
        <v>42339</v>
      </c>
      <c r="C37">
        <v>380</v>
      </c>
      <c r="D37" s="57">
        <v>799.63</v>
      </c>
      <c r="E37">
        <v>25</v>
      </c>
      <c r="F37" s="57">
        <f t="shared" si="2"/>
        <v>31.985199999999999</v>
      </c>
      <c r="G37" s="58">
        <f t="shared" si="3"/>
        <v>3.3095890410958902E-2</v>
      </c>
      <c r="H37" s="57">
        <f t="shared" si="0"/>
        <v>-26.46</v>
      </c>
      <c r="I37" s="57">
        <f t="shared" si="1"/>
        <v>773.17</v>
      </c>
    </row>
    <row r="38" spans="1:9" x14ac:dyDescent="0.25">
      <c r="A38" t="s">
        <v>24</v>
      </c>
      <c r="B38" s="46">
        <v>42400</v>
      </c>
      <c r="C38">
        <v>371</v>
      </c>
      <c r="D38" s="57">
        <v>2753.9</v>
      </c>
      <c r="E38">
        <v>5</v>
      </c>
      <c r="F38" s="57">
        <f t="shared" si="2"/>
        <v>550.78</v>
      </c>
      <c r="G38" s="58">
        <f t="shared" si="3"/>
        <v>0.13205479452054794</v>
      </c>
      <c r="H38" s="57">
        <f t="shared" si="0"/>
        <v>-363.67</v>
      </c>
      <c r="I38" s="57">
        <f t="shared" si="1"/>
        <v>2390.23</v>
      </c>
    </row>
    <row r="39" spans="1:9" x14ac:dyDescent="0.25">
      <c r="A39" t="s">
        <v>24</v>
      </c>
      <c r="B39" s="46">
        <v>42400</v>
      </c>
      <c r="C39">
        <v>371</v>
      </c>
      <c r="D39" s="57">
        <v>3196.47</v>
      </c>
      <c r="E39">
        <v>5</v>
      </c>
      <c r="F39" s="57">
        <f t="shared" si="2"/>
        <v>639.29399999999998</v>
      </c>
      <c r="G39" s="58">
        <f t="shared" si="3"/>
        <v>0.13205479452054794</v>
      </c>
      <c r="H39" s="57">
        <f t="shared" si="0"/>
        <v>-422.11</v>
      </c>
      <c r="I39" s="57">
        <f t="shared" si="1"/>
        <v>2774.3599999999997</v>
      </c>
    </row>
    <row r="40" spans="1:9" x14ac:dyDescent="0.25">
      <c r="A40" t="s">
        <v>163</v>
      </c>
      <c r="B40" s="46">
        <v>42429</v>
      </c>
      <c r="C40">
        <v>361</v>
      </c>
      <c r="D40" s="57">
        <v>1728.12</v>
      </c>
      <c r="E40">
        <v>50</v>
      </c>
      <c r="F40" s="57">
        <f t="shared" si="2"/>
        <v>34.562399999999997</v>
      </c>
      <c r="G40" s="58">
        <f t="shared" si="3"/>
        <v>1.1616438356164384E-2</v>
      </c>
      <c r="H40" s="57">
        <f t="shared" si="0"/>
        <v>-20.07</v>
      </c>
      <c r="I40" s="57">
        <f t="shared" si="1"/>
        <v>1708.05</v>
      </c>
    </row>
    <row r="41" spans="1:9" x14ac:dyDescent="0.25">
      <c r="A41" t="s">
        <v>161</v>
      </c>
      <c r="B41" s="46">
        <v>42429</v>
      </c>
      <c r="C41">
        <v>380</v>
      </c>
      <c r="D41" s="57">
        <v>530.84</v>
      </c>
      <c r="E41">
        <v>25</v>
      </c>
      <c r="F41" s="57">
        <f t="shared" si="2"/>
        <v>21.233600000000003</v>
      </c>
      <c r="G41" s="58">
        <f t="shared" si="3"/>
        <v>2.3232876712328768E-2</v>
      </c>
      <c r="H41" s="57">
        <f t="shared" si="0"/>
        <v>-12.33</v>
      </c>
      <c r="I41" s="57">
        <f t="shared" si="1"/>
        <v>518.51</v>
      </c>
    </row>
    <row r="42" spans="1:9" x14ac:dyDescent="0.25">
      <c r="A42" t="s">
        <v>24</v>
      </c>
      <c r="B42" s="46">
        <v>42460</v>
      </c>
      <c r="C42">
        <v>371</v>
      </c>
      <c r="D42" s="57">
        <v>9389.5400000000009</v>
      </c>
      <c r="E42">
        <v>5</v>
      </c>
      <c r="F42" s="57">
        <f t="shared" si="2"/>
        <v>1877.9080000000001</v>
      </c>
      <c r="G42" s="58">
        <f t="shared" si="3"/>
        <v>9.9178082191780828E-2</v>
      </c>
      <c r="H42" s="57">
        <f t="shared" si="0"/>
        <v>-931.24</v>
      </c>
      <c r="I42" s="57">
        <f t="shared" si="1"/>
        <v>8458.3000000000011</v>
      </c>
    </row>
    <row r="43" spans="1:9" x14ac:dyDescent="0.25">
      <c r="A43" t="s">
        <v>24</v>
      </c>
      <c r="B43" s="46">
        <v>42460</v>
      </c>
      <c r="C43">
        <v>371</v>
      </c>
      <c r="D43" s="57">
        <v>2713.56</v>
      </c>
      <c r="E43">
        <v>5</v>
      </c>
      <c r="F43" s="57">
        <f t="shared" si="2"/>
        <v>542.71199999999999</v>
      </c>
      <c r="G43" s="58">
        <f t="shared" si="3"/>
        <v>9.9178082191780828E-2</v>
      </c>
      <c r="H43" s="57">
        <f t="shared" si="0"/>
        <v>-269.13</v>
      </c>
      <c r="I43" s="57">
        <f t="shared" si="1"/>
        <v>2444.4299999999998</v>
      </c>
    </row>
    <row r="44" spans="1:9" x14ac:dyDescent="0.25">
      <c r="A44" t="s">
        <v>161</v>
      </c>
      <c r="B44" s="46">
        <v>42460</v>
      </c>
      <c r="C44">
        <v>380</v>
      </c>
      <c r="D44" s="57">
        <v>917.29</v>
      </c>
      <c r="E44">
        <v>25</v>
      </c>
      <c r="F44" s="57">
        <f t="shared" si="2"/>
        <v>36.691600000000001</v>
      </c>
      <c r="G44" s="58">
        <f t="shared" si="3"/>
        <v>1.9835616438356164E-2</v>
      </c>
      <c r="H44" s="57">
        <f t="shared" si="0"/>
        <v>-18.2</v>
      </c>
      <c r="I44" s="57">
        <f t="shared" si="1"/>
        <v>899.08999999999992</v>
      </c>
    </row>
    <row r="45" spans="1:9" x14ac:dyDescent="0.25">
      <c r="A45" t="s">
        <v>161</v>
      </c>
      <c r="B45" s="46">
        <v>42460</v>
      </c>
      <c r="C45">
        <v>380</v>
      </c>
      <c r="D45" s="57">
        <v>1380.92</v>
      </c>
      <c r="E45">
        <v>25</v>
      </c>
      <c r="F45" s="57">
        <f t="shared" si="2"/>
        <v>55.236800000000002</v>
      </c>
      <c r="G45" s="58">
        <f t="shared" si="3"/>
        <v>1.9835616438356164E-2</v>
      </c>
      <c r="H45" s="57">
        <f t="shared" si="0"/>
        <v>-27.39</v>
      </c>
      <c r="I45" s="57">
        <f t="shared" si="1"/>
        <v>1353.53</v>
      </c>
    </row>
    <row r="46" spans="1:9" x14ac:dyDescent="0.25">
      <c r="A46" t="s">
        <v>161</v>
      </c>
      <c r="B46" s="46">
        <v>42521</v>
      </c>
      <c r="C46">
        <v>380</v>
      </c>
      <c r="D46" s="57">
        <v>3504.37</v>
      </c>
      <c r="E46">
        <v>25</v>
      </c>
      <c r="F46" s="57">
        <f t="shared" si="2"/>
        <v>140.1748</v>
      </c>
      <c r="G46" s="58">
        <f t="shared" si="3"/>
        <v>1.315068493150685E-2</v>
      </c>
      <c r="H46" s="57">
        <f t="shared" si="0"/>
        <v>-46.08</v>
      </c>
      <c r="I46" s="57">
        <f t="shared" si="1"/>
        <v>3458.29</v>
      </c>
    </row>
    <row r="47" spans="1:9" x14ac:dyDescent="0.25">
      <c r="A47" t="s">
        <v>161</v>
      </c>
      <c r="B47" s="46">
        <v>42521</v>
      </c>
      <c r="C47">
        <v>380</v>
      </c>
      <c r="D47" s="57">
        <v>3275.14</v>
      </c>
      <c r="E47">
        <v>25</v>
      </c>
      <c r="F47" s="57">
        <f t="shared" si="2"/>
        <v>131.00559999999999</v>
      </c>
      <c r="G47" s="58">
        <f t="shared" si="3"/>
        <v>1.315068493150685E-2</v>
      </c>
      <c r="H47" s="57">
        <f t="shared" si="0"/>
        <v>-43.07</v>
      </c>
      <c r="I47" s="57">
        <f t="shared" si="1"/>
        <v>3232.0699999999997</v>
      </c>
    </row>
    <row r="48" spans="1:9" x14ac:dyDescent="0.25">
      <c r="A48" t="s">
        <v>161</v>
      </c>
      <c r="B48" s="46">
        <v>42521</v>
      </c>
      <c r="C48">
        <v>380</v>
      </c>
      <c r="D48" s="57">
        <v>6159.1</v>
      </c>
      <c r="E48">
        <v>25</v>
      </c>
      <c r="F48" s="57">
        <f t="shared" si="2"/>
        <v>246.364</v>
      </c>
      <c r="G48" s="58">
        <f t="shared" si="3"/>
        <v>1.315068493150685E-2</v>
      </c>
      <c r="H48" s="57">
        <f t="shared" si="0"/>
        <v>-81</v>
      </c>
      <c r="I48" s="57">
        <f t="shared" si="1"/>
        <v>6078.1</v>
      </c>
    </row>
    <row r="49" spans="1:9" x14ac:dyDescent="0.25">
      <c r="I49" s="57"/>
    </row>
    <row r="50" spans="1:9" x14ac:dyDescent="0.25">
      <c r="D50" s="57">
        <f>SUM(D5:D48)</f>
        <v>1194843.5400000003</v>
      </c>
      <c r="F50" s="57">
        <f>SUM(F5:F48)</f>
        <v>45624.873733333327</v>
      </c>
      <c r="G50" s="57"/>
      <c r="H50" s="57">
        <f>SUM(H5:H48)</f>
        <v>-632513.11999999988</v>
      </c>
      <c r="I50" s="57">
        <f>SUM(I5:I48)</f>
        <v>562330.42000000016</v>
      </c>
    </row>
    <row r="51" spans="1:9" x14ac:dyDescent="0.25">
      <c r="D51" s="57"/>
      <c r="I51" s="57"/>
    </row>
    <row r="52" spans="1:9" x14ac:dyDescent="0.25">
      <c r="D52" s="65"/>
    </row>
    <row r="53" spans="1:9" x14ac:dyDescent="0.25">
      <c r="D53" s="65"/>
      <c r="I53" s="57"/>
    </row>
    <row r="54" spans="1:9" x14ac:dyDescent="0.25">
      <c r="D54" s="57"/>
      <c r="I54" s="57"/>
    </row>
    <row r="55" spans="1:9" x14ac:dyDescent="0.25">
      <c r="D55" s="57"/>
      <c r="F55" s="57"/>
      <c r="I55" s="57"/>
    </row>
    <row r="56" spans="1:9" x14ac:dyDescent="0.25">
      <c r="D56" s="57"/>
      <c r="F56" s="57"/>
    </row>
    <row r="57" spans="1:9" x14ac:dyDescent="0.25">
      <c r="A57" s="46"/>
      <c r="D57" s="57"/>
      <c r="F57" s="57"/>
    </row>
    <row r="58" spans="1:9" x14ac:dyDescent="0.25">
      <c r="A58" s="46"/>
      <c r="D58" s="57"/>
    </row>
    <row r="59" spans="1:9" x14ac:dyDescent="0.25">
      <c r="F59" s="57"/>
    </row>
    <row r="61" spans="1:9" x14ac:dyDescent="0.25">
      <c r="D61" s="5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0D1E6-96BB-4DC8-9ED2-F349C96182B2}">
  <sheetPr>
    <pageSetUpPr fitToPage="1"/>
  </sheetPr>
  <dimension ref="A1:X77"/>
  <sheetViews>
    <sheetView view="pageBreakPreview" zoomScale="60" zoomScaleNormal="80" zoomScalePageLayoutView="75" workbookViewId="0">
      <pane xSplit="4" ySplit="6" topLeftCell="E7" activePane="bottomRight" state="frozen"/>
      <selection pane="topRight" activeCell="D1" sqref="D1"/>
      <selection pane="bottomLeft" activeCell="A8" sqref="A8"/>
      <selection pane="bottomRight" activeCell="E7" sqref="E7"/>
    </sheetView>
  </sheetViews>
  <sheetFormatPr defaultColWidth="8.85546875" defaultRowHeight="15" x14ac:dyDescent="0.25"/>
  <cols>
    <col min="1" max="1" width="8.85546875" style="72"/>
    <col min="2" max="2" width="13.5703125" style="67" customWidth="1"/>
    <col min="3" max="3" width="22.85546875" style="72" bestFit="1" customWidth="1"/>
    <col min="4" max="4" width="20.7109375" style="72" customWidth="1"/>
    <col min="5" max="5" width="20.28515625" style="71" customWidth="1"/>
    <col min="6" max="6" width="10.140625" style="72" customWidth="1"/>
    <col min="7" max="7" width="14.28515625" style="72" bestFit="1" customWidth="1"/>
    <col min="8" max="8" width="6.7109375" style="96" customWidth="1"/>
    <col min="9" max="10" width="14.5703125" style="72" customWidth="1"/>
    <col min="11" max="11" width="10.7109375" style="72" customWidth="1"/>
    <col min="12" max="14" width="14.5703125" style="72" customWidth="1"/>
    <col min="15" max="15" width="10.7109375" style="72" customWidth="1"/>
    <col min="16" max="17" width="14.5703125" style="71" customWidth="1"/>
    <col min="18" max="18" width="14.85546875" style="71" customWidth="1"/>
    <col min="19" max="19" width="17.7109375" style="71" customWidth="1"/>
    <col min="20" max="20" width="14.28515625" style="71" bestFit="1" customWidth="1"/>
    <col min="21" max="21" width="13.5703125" style="71" customWidth="1"/>
    <col min="22" max="23" width="13.5703125" style="72" customWidth="1"/>
    <col min="24" max="24" width="14.28515625" style="72" bestFit="1" customWidth="1"/>
    <col min="25" max="16384" width="8.85546875" style="72"/>
  </cols>
  <sheetData>
    <row r="1" spans="1:24" ht="15.75" x14ac:dyDescent="0.25">
      <c r="A1" s="66" t="s">
        <v>168</v>
      </c>
      <c r="C1" s="68"/>
      <c r="D1" s="68"/>
      <c r="E1" s="69"/>
      <c r="F1" s="68"/>
      <c r="G1" s="68"/>
      <c r="H1" s="70"/>
      <c r="I1" s="68"/>
      <c r="J1" s="68"/>
      <c r="K1" s="68"/>
      <c r="L1" s="68"/>
      <c r="M1" s="68"/>
      <c r="N1" s="68"/>
      <c r="O1" s="68"/>
      <c r="P1" s="69"/>
      <c r="Q1" s="69"/>
      <c r="R1" s="69"/>
    </row>
    <row r="2" spans="1:24" ht="15.75" x14ac:dyDescent="0.25">
      <c r="A2" s="73" t="s">
        <v>169</v>
      </c>
      <c r="C2" s="68"/>
      <c r="D2" s="68"/>
      <c r="E2" s="74"/>
      <c r="F2" s="68"/>
      <c r="G2" s="68"/>
      <c r="H2" s="75"/>
      <c r="I2" s="68"/>
      <c r="J2" s="68"/>
      <c r="K2" s="68"/>
      <c r="L2" s="68"/>
      <c r="M2" s="68"/>
      <c r="N2" s="68"/>
      <c r="O2" s="68"/>
      <c r="P2" s="74"/>
      <c r="Q2" s="74"/>
      <c r="R2" s="74"/>
      <c r="S2" s="76"/>
      <c r="T2" s="76"/>
      <c r="U2" s="76"/>
    </row>
    <row r="3" spans="1:24" ht="15.75" x14ac:dyDescent="0.25">
      <c r="A3" s="66" t="s">
        <v>170</v>
      </c>
      <c r="C3" s="68"/>
      <c r="D3" s="68"/>
      <c r="E3" s="74"/>
      <c r="F3" s="68"/>
      <c r="G3" s="68"/>
      <c r="H3" s="75"/>
      <c r="I3" s="68"/>
      <c r="J3" s="68"/>
      <c r="K3" s="68"/>
      <c r="L3" s="68"/>
      <c r="M3" s="68"/>
      <c r="N3" s="68"/>
      <c r="O3" s="68"/>
      <c r="P3" s="74"/>
      <c r="Q3" s="74"/>
      <c r="R3" s="74"/>
      <c r="S3" s="76"/>
      <c r="T3" s="76"/>
      <c r="U3" s="76"/>
    </row>
    <row r="4" spans="1:24" x14ac:dyDescent="0.25">
      <c r="B4" s="77"/>
      <c r="C4" s="68"/>
      <c r="D4" s="68"/>
      <c r="E4" s="74"/>
      <c r="F4" s="68"/>
      <c r="G4" s="68"/>
      <c r="H4" s="75"/>
      <c r="I4" s="68"/>
      <c r="J4" s="68"/>
      <c r="K4" s="68"/>
      <c r="L4" s="68"/>
      <c r="M4" s="68"/>
      <c r="N4" s="68"/>
      <c r="O4" s="68"/>
      <c r="P4" s="74"/>
      <c r="Q4" s="74"/>
      <c r="R4" s="76"/>
      <c r="S4" s="76"/>
      <c r="T4" s="76"/>
      <c r="U4" s="76"/>
    </row>
    <row r="5" spans="1:24" s="78" customFormat="1" ht="12.75" x14ac:dyDescent="0.2">
      <c r="B5" s="78" t="s">
        <v>171</v>
      </c>
      <c r="E5" s="79"/>
      <c r="H5" s="80"/>
      <c r="I5" s="78" t="s">
        <v>172</v>
      </c>
      <c r="J5" s="78" t="s">
        <v>173</v>
      </c>
      <c r="K5" s="78" t="s">
        <v>174</v>
      </c>
      <c r="L5" s="78" t="s">
        <v>175</v>
      </c>
      <c r="M5" s="78" t="s">
        <v>176</v>
      </c>
      <c r="N5" s="78" t="s">
        <v>177</v>
      </c>
      <c r="O5" s="78" t="s">
        <v>174</v>
      </c>
      <c r="P5" s="79" t="s">
        <v>175</v>
      </c>
      <c r="Q5" s="79" t="s">
        <v>176</v>
      </c>
      <c r="R5" s="79" t="s">
        <v>177</v>
      </c>
      <c r="S5" s="79" t="s">
        <v>175</v>
      </c>
      <c r="T5" s="79" t="s">
        <v>176</v>
      </c>
      <c r="U5" s="274" t="s">
        <v>177</v>
      </c>
      <c r="V5" s="274"/>
      <c r="W5" s="78" t="s">
        <v>175</v>
      </c>
      <c r="X5" s="78" t="s">
        <v>176</v>
      </c>
    </row>
    <row r="6" spans="1:24" s="78" customFormat="1" ht="12.75" x14ac:dyDescent="0.2">
      <c r="A6" s="78" t="s">
        <v>178</v>
      </c>
      <c r="B6" s="81" t="s">
        <v>179</v>
      </c>
      <c r="C6" s="81"/>
      <c r="D6" s="81" t="s">
        <v>180</v>
      </c>
      <c r="E6" s="82" t="s">
        <v>181</v>
      </c>
      <c r="F6" s="81" t="s">
        <v>182</v>
      </c>
      <c r="G6" s="81" t="s">
        <v>183</v>
      </c>
      <c r="H6" s="83" t="s">
        <v>184</v>
      </c>
      <c r="I6" s="81" t="s">
        <v>185</v>
      </c>
      <c r="J6" s="81" t="s">
        <v>185</v>
      </c>
      <c r="K6" s="84">
        <v>42735</v>
      </c>
      <c r="L6" s="84">
        <v>42735</v>
      </c>
      <c r="M6" s="84">
        <v>42735</v>
      </c>
      <c r="N6" s="85">
        <v>2017</v>
      </c>
      <c r="O6" s="84">
        <v>43100</v>
      </c>
      <c r="P6" s="86">
        <v>43100</v>
      </c>
      <c r="Q6" s="86">
        <v>43100</v>
      </c>
      <c r="R6" s="86" t="s">
        <v>186</v>
      </c>
      <c r="S6" s="86">
        <v>43424</v>
      </c>
      <c r="T6" s="86">
        <v>43424</v>
      </c>
      <c r="U6" s="86">
        <v>43434</v>
      </c>
      <c r="V6" s="87">
        <v>43465</v>
      </c>
      <c r="W6" s="88">
        <v>43434</v>
      </c>
      <c r="X6" s="88">
        <v>43434</v>
      </c>
    </row>
    <row r="7" spans="1:24" x14ac:dyDescent="0.25">
      <c r="B7" s="89">
        <v>38533</v>
      </c>
      <c r="D7" s="68" t="s">
        <v>187</v>
      </c>
      <c r="E7" s="90">
        <v>21844</v>
      </c>
      <c r="F7" s="91"/>
      <c r="G7" s="91">
        <f t="shared" ref="G7:G59" si="0">SUM(E7:F7)</f>
        <v>21844</v>
      </c>
      <c r="H7" s="92">
        <v>10</v>
      </c>
      <c r="I7" s="93">
        <f t="shared" ref="I7:I29" si="1">ROUND(IF(H7=0,0,G7/H7),0)</f>
        <v>2184</v>
      </c>
      <c r="J7" s="93">
        <v>0</v>
      </c>
      <c r="K7" s="94">
        <v>11.5</v>
      </c>
      <c r="L7" s="93">
        <f t="shared" ref="L7:L59" si="2">MIN(G7,ROUND(I7*K7,0))</f>
        <v>21844</v>
      </c>
      <c r="M7" s="93">
        <f>+G7-L7</f>
        <v>0</v>
      </c>
      <c r="N7" s="93">
        <f>+P7-L7</f>
        <v>0</v>
      </c>
      <c r="O7" s="94">
        <v>12.5</v>
      </c>
      <c r="P7" s="71">
        <f t="shared" ref="P7:P59" si="3">ROUND(IF(H7=0,0,MIN(G7,O7*I7)),0)</f>
        <v>21844</v>
      </c>
      <c r="Q7" s="71">
        <f>+G7-P7</f>
        <v>0</v>
      </c>
      <c r="R7" s="71">
        <f>ROUND(IF(Q7&gt;0,J7*10.67,0),2)</f>
        <v>0</v>
      </c>
      <c r="S7" s="71">
        <f>+P7+R7</f>
        <v>21844</v>
      </c>
      <c r="T7" s="71">
        <f>+G7-S7</f>
        <v>0</v>
      </c>
      <c r="U7" s="71">
        <f>ROUND(IF(T7&gt;0,J7*0.33,0),2)</f>
        <v>0</v>
      </c>
      <c r="W7" s="95">
        <f>+S7+U7</f>
        <v>21844</v>
      </c>
      <c r="X7" s="95">
        <f>+G7-W7</f>
        <v>0</v>
      </c>
    </row>
    <row r="8" spans="1:24" x14ac:dyDescent="0.25">
      <c r="B8" s="89">
        <v>38533</v>
      </c>
      <c r="D8" s="68" t="s">
        <v>188</v>
      </c>
      <c r="E8" s="90">
        <v>697907.19999999995</v>
      </c>
      <c r="F8" s="91"/>
      <c r="G8" s="91">
        <f t="shared" si="0"/>
        <v>697907.19999999995</v>
      </c>
      <c r="H8" s="96">
        <v>50</v>
      </c>
      <c r="I8" s="93">
        <f t="shared" si="1"/>
        <v>13958</v>
      </c>
      <c r="J8" s="93">
        <f t="shared" ref="J8:J59" si="4">ROUND(I8/12,2)</f>
        <v>1163.17</v>
      </c>
      <c r="K8" s="94">
        <v>11.5</v>
      </c>
      <c r="L8" s="93">
        <f t="shared" si="2"/>
        <v>160517</v>
      </c>
      <c r="M8" s="93">
        <f t="shared" ref="M8:M59" si="5">+G8-L8</f>
        <v>537390.19999999995</v>
      </c>
      <c r="N8" s="93">
        <f>+P8-L8</f>
        <v>13958</v>
      </c>
      <c r="O8" s="94">
        <v>12.5</v>
      </c>
      <c r="P8" s="71">
        <f t="shared" si="3"/>
        <v>174475</v>
      </c>
      <c r="Q8" s="71">
        <f>+G8-P8</f>
        <v>523432.19999999995</v>
      </c>
      <c r="R8" s="71">
        <f>ROUND(IF(Q8&gt;0,J8*10.67,0),2)</f>
        <v>12411.02</v>
      </c>
      <c r="S8" s="71">
        <f t="shared" ref="S8:S58" si="6">+P8+R8</f>
        <v>186886.02</v>
      </c>
      <c r="T8" s="71">
        <f t="shared" ref="T8:T59" si="7">+G8-S8</f>
        <v>511021.17999999993</v>
      </c>
      <c r="U8" s="71">
        <f>ROUND(IF(T8&gt;0,J8*0.33,0),2)</f>
        <v>383.85</v>
      </c>
      <c r="W8" s="95">
        <f t="shared" ref="W8:W59" si="8">+S8+U8</f>
        <v>187269.87</v>
      </c>
      <c r="X8" s="95">
        <f t="shared" ref="X8:X59" si="9">+G8-W8</f>
        <v>510637.32999999996</v>
      </c>
    </row>
    <row r="9" spans="1:24" x14ac:dyDescent="0.25">
      <c r="B9" s="89">
        <v>38533</v>
      </c>
      <c r="D9" s="68" t="s">
        <v>189</v>
      </c>
      <c r="E9" s="90">
        <v>15000</v>
      </c>
      <c r="F9" s="91"/>
      <c r="G9" s="91">
        <f t="shared" si="0"/>
        <v>15000</v>
      </c>
      <c r="I9" s="93">
        <f t="shared" si="1"/>
        <v>0</v>
      </c>
      <c r="J9" s="93"/>
      <c r="K9" s="94">
        <v>11.5</v>
      </c>
      <c r="L9" s="93">
        <f t="shared" si="2"/>
        <v>0</v>
      </c>
      <c r="M9" s="93">
        <f t="shared" si="5"/>
        <v>15000</v>
      </c>
      <c r="N9" s="93">
        <f>+P9-L9</f>
        <v>0</v>
      </c>
      <c r="O9" s="94">
        <v>12.5</v>
      </c>
      <c r="P9" s="71">
        <f t="shared" si="3"/>
        <v>0</v>
      </c>
      <c r="Q9" s="71">
        <f>+G9-P9</f>
        <v>15000</v>
      </c>
      <c r="R9" s="71">
        <f t="shared" ref="R9:R57" si="10">ROUND(IF(Q9&gt;0,J9*10.67,0),2)</f>
        <v>0</v>
      </c>
      <c r="S9" s="71">
        <f t="shared" si="6"/>
        <v>0</v>
      </c>
      <c r="T9" s="71">
        <f t="shared" si="7"/>
        <v>15000</v>
      </c>
      <c r="U9" s="71">
        <f t="shared" ref="U9:U59" si="11">ROUND(IF(T9&gt;0,J9*0.33,0),2)</f>
        <v>0</v>
      </c>
      <c r="W9" s="95">
        <f t="shared" si="8"/>
        <v>0</v>
      </c>
      <c r="X9" s="95">
        <f t="shared" si="9"/>
        <v>15000</v>
      </c>
    </row>
    <row r="10" spans="1:24" x14ac:dyDescent="0.25">
      <c r="B10" s="89">
        <v>38533</v>
      </c>
      <c r="C10" s="97"/>
      <c r="D10" s="68" t="s">
        <v>190</v>
      </c>
      <c r="E10" s="90">
        <v>15452</v>
      </c>
      <c r="F10" s="91"/>
      <c r="G10" s="91">
        <f t="shared" si="0"/>
        <v>15452</v>
      </c>
      <c r="H10" s="96">
        <v>20</v>
      </c>
      <c r="I10" s="93">
        <f t="shared" si="1"/>
        <v>773</v>
      </c>
      <c r="J10" s="93">
        <f t="shared" si="4"/>
        <v>64.42</v>
      </c>
      <c r="K10" s="94">
        <v>11.5</v>
      </c>
      <c r="L10" s="93">
        <f t="shared" si="2"/>
        <v>8890</v>
      </c>
      <c r="M10" s="93">
        <f t="shared" si="5"/>
        <v>6562</v>
      </c>
      <c r="N10" s="93">
        <f>+P10-L10</f>
        <v>773</v>
      </c>
      <c r="O10" s="94">
        <v>12.5</v>
      </c>
      <c r="P10" s="71">
        <f t="shared" si="3"/>
        <v>9663</v>
      </c>
      <c r="Q10" s="71">
        <f>+G10-P10</f>
        <v>5789</v>
      </c>
      <c r="R10" s="71">
        <f t="shared" si="10"/>
        <v>687.36</v>
      </c>
      <c r="S10" s="71">
        <f t="shared" si="6"/>
        <v>10350.36</v>
      </c>
      <c r="T10" s="71">
        <f t="shared" si="7"/>
        <v>5101.6399999999994</v>
      </c>
      <c r="U10" s="71">
        <f t="shared" si="11"/>
        <v>21.26</v>
      </c>
      <c r="W10" s="95">
        <f t="shared" si="8"/>
        <v>10371.620000000001</v>
      </c>
      <c r="X10" s="95">
        <f t="shared" si="9"/>
        <v>5080.3799999999992</v>
      </c>
    </row>
    <row r="11" spans="1:24" x14ac:dyDescent="0.25">
      <c r="B11" s="89">
        <v>38533</v>
      </c>
      <c r="D11" s="68" t="s">
        <v>191</v>
      </c>
      <c r="E11" s="90">
        <v>74239.8</v>
      </c>
      <c r="F11" s="91"/>
      <c r="G11" s="91">
        <f t="shared" si="0"/>
        <v>74239.8</v>
      </c>
      <c r="H11" s="92">
        <v>20</v>
      </c>
      <c r="I11" s="93">
        <f t="shared" si="1"/>
        <v>3712</v>
      </c>
      <c r="J11" s="93">
        <f t="shared" si="4"/>
        <v>309.33</v>
      </c>
      <c r="K11" s="94">
        <v>11.5</v>
      </c>
      <c r="L11" s="93">
        <f t="shared" si="2"/>
        <v>42688</v>
      </c>
      <c r="M11" s="93">
        <f t="shared" si="5"/>
        <v>31551.800000000003</v>
      </c>
      <c r="N11" s="93">
        <f>+P11-L11</f>
        <v>3712</v>
      </c>
      <c r="O11" s="94">
        <v>12.5</v>
      </c>
      <c r="P11" s="71">
        <f t="shared" si="3"/>
        <v>46400</v>
      </c>
      <c r="Q11" s="71">
        <f>+G11-P11</f>
        <v>27839.800000000003</v>
      </c>
      <c r="R11" s="71">
        <f t="shared" si="10"/>
        <v>3300.55</v>
      </c>
      <c r="S11" s="71">
        <f t="shared" si="6"/>
        <v>49700.55</v>
      </c>
      <c r="T11" s="71">
        <f t="shared" si="7"/>
        <v>24539.25</v>
      </c>
      <c r="U11" s="71">
        <f t="shared" si="11"/>
        <v>102.08</v>
      </c>
      <c r="W11" s="95">
        <f t="shared" si="8"/>
        <v>49802.630000000005</v>
      </c>
      <c r="X11" s="95">
        <f t="shared" si="9"/>
        <v>24437.17</v>
      </c>
    </row>
    <row r="12" spans="1:24" x14ac:dyDescent="0.25">
      <c r="B12" s="89">
        <v>38533</v>
      </c>
      <c r="D12" s="68" t="s">
        <v>192</v>
      </c>
      <c r="E12" s="90">
        <v>22493.25</v>
      </c>
      <c r="F12" s="91"/>
      <c r="G12" s="91">
        <f t="shared" si="0"/>
        <v>22493.25</v>
      </c>
      <c r="H12" s="92">
        <v>10</v>
      </c>
      <c r="I12" s="93">
        <f t="shared" si="1"/>
        <v>2249</v>
      </c>
      <c r="J12" s="93">
        <v>0</v>
      </c>
      <c r="K12" s="94">
        <v>11.5</v>
      </c>
      <c r="L12" s="93">
        <f t="shared" si="2"/>
        <v>22493.25</v>
      </c>
      <c r="M12" s="93">
        <f t="shared" si="5"/>
        <v>0</v>
      </c>
      <c r="N12" s="93">
        <v>0</v>
      </c>
      <c r="O12" s="94">
        <v>12.5</v>
      </c>
      <c r="P12" s="71">
        <f t="shared" si="3"/>
        <v>22493</v>
      </c>
      <c r="Q12" s="71">
        <v>0</v>
      </c>
      <c r="R12" s="71">
        <f t="shared" si="10"/>
        <v>0</v>
      </c>
      <c r="S12" s="71">
        <f t="shared" si="6"/>
        <v>22493</v>
      </c>
      <c r="T12" s="71">
        <v>0</v>
      </c>
      <c r="U12" s="71">
        <f t="shared" si="11"/>
        <v>0</v>
      </c>
      <c r="W12" s="95">
        <f t="shared" si="8"/>
        <v>22493</v>
      </c>
      <c r="X12" s="95">
        <f t="shared" si="9"/>
        <v>0.25</v>
      </c>
    </row>
    <row r="13" spans="1:24" x14ac:dyDescent="0.25">
      <c r="B13" s="89">
        <v>38533</v>
      </c>
      <c r="D13" s="68" t="s">
        <v>193</v>
      </c>
      <c r="E13" s="90">
        <v>20289</v>
      </c>
      <c r="F13" s="91"/>
      <c r="G13" s="91">
        <f t="shared" si="0"/>
        <v>20289</v>
      </c>
      <c r="H13" s="92">
        <v>20</v>
      </c>
      <c r="I13" s="93">
        <f t="shared" si="1"/>
        <v>1014</v>
      </c>
      <c r="J13" s="93">
        <f t="shared" si="4"/>
        <v>84.5</v>
      </c>
      <c r="K13" s="94">
        <v>11.5</v>
      </c>
      <c r="L13" s="93">
        <f t="shared" si="2"/>
        <v>11661</v>
      </c>
      <c r="M13" s="93">
        <f t="shared" si="5"/>
        <v>8628</v>
      </c>
      <c r="N13" s="93">
        <f t="shared" ref="N13:N59" si="12">+P13-L13</f>
        <v>1014</v>
      </c>
      <c r="O13" s="94">
        <v>12.5</v>
      </c>
      <c r="P13" s="71">
        <f t="shared" si="3"/>
        <v>12675</v>
      </c>
      <c r="Q13" s="71">
        <f>+G13-P13</f>
        <v>7614</v>
      </c>
      <c r="R13" s="71">
        <f t="shared" si="10"/>
        <v>901.62</v>
      </c>
      <c r="S13" s="71">
        <f t="shared" si="6"/>
        <v>13576.62</v>
      </c>
      <c r="T13" s="71">
        <f t="shared" si="7"/>
        <v>6712.3799999999992</v>
      </c>
      <c r="U13" s="71">
        <f t="shared" si="11"/>
        <v>27.89</v>
      </c>
      <c r="W13" s="95">
        <f t="shared" si="8"/>
        <v>13604.51</v>
      </c>
      <c r="X13" s="95">
        <f t="shared" si="9"/>
        <v>6684.49</v>
      </c>
    </row>
    <row r="14" spans="1:24" x14ac:dyDescent="0.25">
      <c r="B14" s="89">
        <v>38533</v>
      </c>
      <c r="D14" s="68" t="s">
        <v>194</v>
      </c>
      <c r="E14" s="90">
        <v>87232.790000000008</v>
      </c>
      <c r="F14" s="91"/>
      <c r="G14" s="91">
        <f t="shared" si="0"/>
        <v>87232.790000000008</v>
      </c>
      <c r="H14" s="96">
        <v>50</v>
      </c>
      <c r="I14" s="93">
        <f t="shared" si="1"/>
        <v>1745</v>
      </c>
      <c r="J14" s="93">
        <f t="shared" si="4"/>
        <v>145.41999999999999</v>
      </c>
      <c r="K14" s="94">
        <v>11.5</v>
      </c>
      <c r="L14" s="93">
        <f t="shared" si="2"/>
        <v>20068</v>
      </c>
      <c r="M14" s="93">
        <f t="shared" si="5"/>
        <v>67164.790000000008</v>
      </c>
      <c r="N14" s="93">
        <f t="shared" si="12"/>
        <v>1745</v>
      </c>
      <c r="O14" s="94">
        <v>12.5</v>
      </c>
      <c r="P14" s="71">
        <f t="shared" si="3"/>
        <v>21813</v>
      </c>
      <c r="Q14" s="71">
        <f>+G14-P14</f>
        <v>65419.790000000008</v>
      </c>
      <c r="R14" s="71">
        <f t="shared" si="10"/>
        <v>1551.63</v>
      </c>
      <c r="S14" s="71">
        <f t="shared" si="6"/>
        <v>23364.63</v>
      </c>
      <c r="T14" s="71">
        <f t="shared" si="7"/>
        <v>63868.160000000003</v>
      </c>
      <c r="U14" s="71">
        <f t="shared" si="11"/>
        <v>47.99</v>
      </c>
      <c r="W14" s="95">
        <f t="shared" si="8"/>
        <v>23412.620000000003</v>
      </c>
      <c r="X14" s="95">
        <f t="shared" si="9"/>
        <v>63820.170000000006</v>
      </c>
    </row>
    <row r="15" spans="1:24" x14ac:dyDescent="0.25">
      <c r="B15" s="89">
        <v>38533</v>
      </c>
      <c r="D15" s="98" t="s">
        <v>195</v>
      </c>
      <c r="E15" s="71">
        <v>65351</v>
      </c>
      <c r="F15" s="93"/>
      <c r="G15" s="93">
        <f t="shared" si="0"/>
        <v>65351</v>
      </c>
      <c r="H15" s="96">
        <v>30</v>
      </c>
      <c r="I15" s="93">
        <f t="shared" si="1"/>
        <v>2178</v>
      </c>
      <c r="J15" s="93">
        <f t="shared" si="4"/>
        <v>181.5</v>
      </c>
      <c r="K15" s="94">
        <v>11.5</v>
      </c>
      <c r="L15" s="93">
        <f t="shared" si="2"/>
        <v>25047</v>
      </c>
      <c r="M15" s="93">
        <f t="shared" si="5"/>
        <v>40304</v>
      </c>
      <c r="N15" s="93">
        <f t="shared" si="12"/>
        <v>2178</v>
      </c>
      <c r="O15" s="94">
        <v>12.5</v>
      </c>
      <c r="P15" s="71">
        <f t="shared" si="3"/>
        <v>27225</v>
      </c>
      <c r="Q15" s="71">
        <f>+G15-P15</f>
        <v>38126</v>
      </c>
      <c r="R15" s="71">
        <f t="shared" si="10"/>
        <v>1936.61</v>
      </c>
      <c r="S15" s="71">
        <f t="shared" si="6"/>
        <v>29161.61</v>
      </c>
      <c r="T15" s="71">
        <f t="shared" si="7"/>
        <v>36189.39</v>
      </c>
      <c r="U15" s="71">
        <f t="shared" si="11"/>
        <v>59.9</v>
      </c>
      <c r="W15" s="95">
        <f t="shared" si="8"/>
        <v>29221.510000000002</v>
      </c>
      <c r="X15" s="95">
        <f t="shared" si="9"/>
        <v>36129.49</v>
      </c>
    </row>
    <row r="16" spans="1:24" x14ac:dyDescent="0.25">
      <c r="B16" s="89">
        <v>38533</v>
      </c>
      <c r="D16" s="68" t="s">
        <v>196</v>
      </c>
      <c r="E16" s="90">
        <v>80638</v>
      </c>
      <c r="F16" s="91"/>
      <c r="G16" s="91">
        <f t="shared" si="0"/>
        <v>80638</v>
      </c>
      <c r="H16" s="96">
        <v>50</v>
      </c>
      <c r="I16" s="93">
        <f t="shared" si="1"/>
        <v>1613</v>
      </c>
      <c r="J16" s="93">
        <f t="shared" si="4"/>
        <v>134.41999999999999</v>
      </c>
      <c r="K16" s="94">
        <v>11.5</v>
      </c>
      <c r="L16" s="93">
        <f t="shared" si="2"/>
        <v>18550</v>
      </c>
      <c r="M16" s="93">
        <f t="shared" si="5"/>
        <v>62088</v>
      </c>
      <c r="N16" s="93">
        <f t="shared" si="12"/>
        <v>1613</v>
      </c>
      <c r="O16" s="94">
        <v>12.5</v>
      </c>
      <c r="P16" s="71">
        <f t="shared" si="3"/>
        <v>20163</v>
      </c>
      <c r="Q16" s="71">
        <f>+G16-P16</f>
        <v>60475</v>
      </c>
      <c r="R16" s="71">
        <f t="shared" si="10"/>
        <v>1434.26</v>
      </c>
      <c r="S16" s="71">
        <f t="shared" si="6"/>
        <v>21597.26</v>
      </c>
      <c r="T16" s="71">
        <f t="shared" si="7"/>
        <v>59040.740000000005</v>
      </c>
      <c r="U16" s="71">
        <f t="shared" si="11"/>
        <v>44.36</v>
      </c>
      <c r="W16" s="95">
        <f t="shared" si="8"/>
        <v>21641.62</v>
      </c>
      <c r="X16" s="95">
        <f t="shared" si="9"/>
        <v>58996.380000000005</v>
      </c>
    </row>
    <row r="17" spans="2:24" x14ac:dyDescent="0.25">
      <c r="B17" s="89">
        <v>38898</v>
      </c>
      <c r="C17" s="72" t="s">
        <v>197</v>
      </c>
      <c r="D17" s="68" t="s">
        <v>191</v>
      </c>
      <c r="E17" s="90">
        <v>1439.2</v>
      </c>
      <c r="F17" s="91"/>
      <c r="G17" s="91">
        <f t="shared" si="0"/>
        <v>1439.2</v>
      </c>
      <c r="H17" s="92">
        <v>20</v>
      </c>
      <c r="I17" s="93">
        <f t="shared" si="1"/>
        <v>72</v>
      </c>
      <c r="J17" s="93">
        <f t="shared" si="4"/>
        <v>6</v>
      </c>
      <c r="K17" s="94">
        <v>10.5</v>
      </c>
      <c r="L17" s="93">
        <f t="shared" si="2"/>
        <v>756</v>
      </c>
      <c r="M17" s="93">
        <f t="shared" si="5"/>
        <v>683.2</v>
      </c>
      <c r="N17" s="93">
        <f t="shared" si="12"/>
        <v>72</v>
      </c>
      <c r="O17" s="94">
        <v>11.5</v>
      </c>
      <c r="P17" s="71">
        <f t="shared" si="3"/>
        <v>828</v>
      </c>
      <c r="Q17" s="71">
        <f>+G17-P17</f>
        <v>611.20000000000005</v>
      </c>
      <c r="R17" s="71">
        <f t="shared" si="10"/>
        <v>64.02</v>
      </c>
      <c r="S17" s="71">
        <f t="shared" si="6"/>
        <v>892.02</v>
      </c>
      <c r="T17" s="71">
        <f t="shared" si="7"/>
        <v>547.18000000000006</v>
      </c>
      <c r="U17" s="71">
        <f t="shared" si="11"/>
        <v>1.98</v>
      </c>
      <c r="W17" s="95">
        <f t="shared" si="8"/>
        <v>894</v>
      </c>
      <c r="X17" s="95">
        <f t="shared" si="9"/>
        <v>545.20000000000005</v>
      </c>
    </row>
    <row r="18" spans="2:24" x14ac:dyDescent="0.25">
      <c r="B18" s="89">
        <v>38898</v>
      </c>
      <c r="C18" s="72" t="s">
        <v>198</v>
      </c>
      <c r="D18" s="68" t="s">
        <v>192</v>
      </c>
      <c r="E18" s="90">
        <v>19478.75</v>
      </c>
      <c r="F18" s="91"/>
      <c r="G18" s="91">
        <f t="shared" si="0"/>
        <v>19478.75</v>
      </c>
      <c r="H18" s="92">
        <v>10</v>
      </c>
      <c r="I18" s="93">
        <f t="shared" si="1"/>
        <v>1948</v>
      </c>
      <c r="J18" s="93">
        <v>0</v>
      </c>
      <c r="K18" s="94">
        <v>10.5</v>
      </c>
      <c r="L18" s="93">
        <f t="shared" si="2"/>
        <v>19478.75</v>
      </c>
      <c r="M18" s="93">
        <f t="shared" si="5"/>
        <v>0</v>
      </c>
      <c r="N18" s="93">
        <f t="shared" si="12"/>
        <v>0.25</v>
      </c>
      <c r="O18" s="94">
        <v>11.5</v>
      </c>
      <c r="P18" s="71">
        <f t="shared" si="3"/>
        <v>19479</v>
      </c>
      <c r="Q18" s="71">
        <v>0</v>
      </c>
      <c r="R18" s="71">
        <f t="shared" si="10"/>
        <v>0</v>
      </c>
      <c r="S18" s="71">
        <f t="shared" si="6"/>
        <v>19479</v>
      </c>
      <c r="T18" s="71">
        <v>0</v>
      </c>
      <c r="U18" s="71">
        <f t="shared" si="11"/>
        <v>0</v>
      </c>
      <c r="W18" s="95">
        <f t="shared" si="8"/>
        <v>19479</v>
      </c>
      <c r="X18" s="95">
        <f t="shared" si="9"/>
        <v>-0.25</v>
      </c>
    </row>
    <row r="19" spans="2:24" x14ac:dyDescent="0.25">
      <c r="B19" s="89">
        <v>38898</v>
      </c>
      <c r="C19" s="72" t="s">
        <v>199</v>
      </c>
      <c r="D19" s="68" t="s">
        <v>194</v>
      </c>
      <c r="E19" s="71">
        <v>45602.21</v>
      </c>
      <c r="F19" s="91"/>
      <c r="G19" s="91">
        <f t="shared" si="0"/>
        <v>45602.21</v>
      </c>
      <c r="H19" s="96">
        <v>50</v>
      </c>
      <c r="I19" s="93">
        <f t="shared" si="1"/>
        <v>912</v>
      </c>
      <c r="J19" s="93">
        <f t="shared" si="4"/>
        <v>76</v>
      </c>
      <c r="K19" s="94">
        <v>10.5</v>
      </c>
      <c r="L19" s="93">
        <f t="shared" si="2"/>
        <v>9576</v>
      </c>
      <c r="M19" s="93">
        <f t="shared" si="5"/>
        <v>36026.21</v>
      </c>
      <c r="N19" s="93">
        <f t="shared" si="12"/>
        <v>912</v>
      </c>
      <c r="O19" s="94">
        <v>11.5</v>
      </c>
      <c r="P19" s="71">
        <f t="shared" si="3"/>
        <v>10488</v>
      </c>
      <c r="Q19" s="71">
        <f t="shared" ref="Q19:Q59" si="13">+G19-P19</f>
        <v>35114.21</v>
      </c>
      <c r="R19" s="71">
        <f t="shared" si="10"/>
        <v>810.92</v>
      </c>
      <c r="S19" s="71">
        <f t="shared" si="6"/>
        <v>11298.92</v>
      </c>
      <c r="T19" s="71">
        <f t="shared" si="7"/>
        <v>34303.29</v>
      </c>
      <c r="U19" s="71">
        <f t="shared" si="11"/>
        <v>25.08</v>
      </c>
      <c r="W19" s="95">
        <f t="shared" si="8"/>
        <v>11324</v>
      </c>
      <c r="X19" s="95">
        <f t="shared" si="9"/>
        <v>34278.21</v>
      </c>
    </row>
    <row r="20" spans="2:24" x14ac:dyDescent="0.25">
      <c r="B20" s="89">
        <v>39263</v>
      </c>
      <c r="C20" s="72" t="s">
        <v>197</v>
      </c>
      <c r="D20" s="68" t="s">
        <v>191</v>
      </c>
      <c r="E20" s="90">
        <v>1180</v>
      </c>
      <c r="F20" s="91"/>
      <c r="G20" s="91">
        <f t="shared" si="0"/>
        <v>1180</v>
      </c>
      <c r="H20" s="92">
        <v>20</v>
      </c>
      <c r="I20" s="93">
        <f t="shared" si="1"/>
        <v>59</v>
      </c>
      <c r="J20" s="93">
        <f t="shared" si="4"/>
        <v>4.92</v>
      </c>
      <c r="K20" s="94">
        <v>9.5</v>
      </c>
      <c r="L20" s="93">
        <f t="shared" si="2"/>
        <v>561</v>
      </c>
      <c r="M20" s="93">
        <f t="shared" si="5"/>
        <v>619</v>
      </c>
      <c r="N20" s="93">
        <f t="shared" si="12"/>
        <v>59</v>
      </c>
      <c r="O20" s="94">
        <v>10.5</v>
      </c>
      <c r="P20" s="71">
        <f t="shared" si="3"/>
        <v>620</v>
      </c>
      <c r="Q20" s="71">
        <f t="shared" si="13"/>
        <v>560</v>
      </c>
      <c r="R20" s="71">
        <f t="shared" si="10"/>
        <v>52.5</v>
      </c>
      <c r="S20" s="71">
        <f t="shared" si="6"/>
        <v>672.5</v>
      </c>
      <c r="T20" s="71">
        <f t="shared" si="7"/>
        <v>507.5</v>
      </c>
      <c r="U20" s="71">
        <f t="shared" si="11"/>
        <v>1.62</v>
      </c>
      <c r="W20" s="95">
        <f t="shared" si="8"/>
        <v>674.12</v>
      </c>
      <c r="X20" s="95">
        <f t="shared" si="9"/>
        <v>505.88</v>
      </c>
    </row>
    <row r="21" spans="2:24" x14ac:dyDescent="0.25">
      <c r="B21" s="89">
        <v>39629</v>
      </c>
      <c r="C21" s="72" t="s">
        <v>200</v>
      </c>
      <c r="D21" s="68" t="s">
        <v>187</v>
      </c>
      <c r="E21" s="71">
        <v>38634</v>
      </c>
      <c r="F21" s="91"/>
      <c r="G21" s="91">
        <f t="shared" si="0"/>
        <v>38634</v>
      </c>
      <c r="H21" s="92">
        <v>10</v>
      </c>
      <c r="I21" s="93">
        <f t="shared" si="1"/>
        <v>3863</v>
      </c>
      <c r="J21" s="93">
        <v>0</v>
      </c>
      <c r="K21" s="94">
        <v>8.5</v>
      </c>
      <c r="L21" s="93">
        <f t="shared" si="2"/>
        <v>32836</v>
      </c>
      <c r="M21" s="93">
        <f t="shared" si="5"/>
        <v>5798</v>
      </c>
      <c r="N21" s="93">
        <f t="shared" si="12"/>
        <v>3863</v>
      </c>
      <c r="O21" s="94">
        <v>9.5</v>
      </c>
      <c r="P21" s="71">
        <f t="shared" si="3"/>
        <v>36699</v>
      </c>
      <c r="Q21" s="71">
        <f t="shared" si="13"/>
        <v>1935</v>
      </c>
      <c r="R21" s="71">
        <v>1935</v>
      </c>
      <c r="S21" s="71">
        <f t="shared" si="6"/>
        <v>38634</v>
      </c>
      <c r="T21" s="71">
        <f t="shared" si="7"/>
        <v>0</v>
      </c>
      <c r="U21" s="71">
        <f t="shared" si="11"/>
        <v>0</v>
      </c>
      <c r="W21" s="95">
        <f t="shared" si="8"/>
        <v>38634</v>
      </c>
      <c r="X21" s="95">
        <f t="shared" si="9"/>
        <v>0</v>
      </c>
    </row>
    <row r="22" spans="2:24" x14ac:dyDescent="0.25">
      <c r="B22" s="89">
        <v>39629</v>
      </c>
      <c r="C22" s="72" t="s">
        <v>201</v>
      </c>
      <c r="D22" s="68" t="s">
        <v>188</v>
      </c>
      <c r="E22" s="90">
        <v>99003.8</v>
      </c>
      <c r="F22" s="91"/>
      <c r="G22" s="91">
        <f t="shared" si="0"/>
        <v>99003.8</v>
      </c>
      <c r="H22" s="96">
        <v>50</v>
      </c>
      <c r="I22" s="93">
        <f t="shared" si="1"/>
        <v>1980</v>
      </c>
      <c r="J22" s="93">
        <f t="shared" si="4"/>
        <v>165</v>
      </c>
      <c r="K22" s="94">
        <v>8.5</v>
      </c>
      <c r="L22" s="93">
        <f t="shared" si="2"/>
        <v>16830</v>
      </c>
      <c r="M22" s="93">
        <f t="shared" si="5"/>
        <v>82173.8</v>
      </c>
      <c r="N22" s="93">
        <f t="shared" si="12"/>
        <v>1980</v>
      </c>
      <c r="O22" s="94">
        <v>9.5</v>
      </c>
      <c r="P22" s="71">
        <f t="shared" si="3"/>
        <v>18810</v>
      </c>
      <c r="Q22" s="71">
        <f t="shared" si="13"/>
        <v>80193.8</v>
      </c>
      <c r="R22" s="71">
        <f t="shared" si="10"/>
        <v>1760.55</v>
      </c>
      <c r="S22" s="71">
        <f t="shared" si="6"/>
        <v>20570.55</v>
      </c>
      <c r="T22" s="71">
        <f t="shared" si="7"/>
        <v>78433.25</v>
      </c>
      <c r="U22" s="71">
        <f t="shared" si="11"/>
        <v>54.45</v>
      </c>
      <c r="W22" s="95">
        <f t="shared" si="8"/>
        <v>20625</v>
      </c>
      <c r="X22" s="95">
        <f t="shared" si="9"/>
        <v>78378.8</v>
      </c>
    </row>
    <row r="23" spans="2:24" x14ac:dyDescent="0.25">
      <c r="B23" s="89">
        <v>39629</v>
      </c>
      <c r="C23" s="72" t="s">
        <v>200</v>
      </c>
      <c r="D23" s="68" t="s">
        <v>194</v>
      </c>
      <c r="E23" s="71">
        <v>38634</v>
      </c>
      <c r="F23" s="91"/>
      <c r="G23" s="91">
        <f t="shared" si="0"/>
        <v>38634</v>
      </c>
      <c r="H23" s="96">
        <v>50</v>
      </c>
      <c r="I23" s="93">
        <f t="shared" si="1"/>
        <v>773</v>
      </c>
      <c r="J23" s="93">
        <f t="shared" si="4"/>
        <v>64.42</v>
      </c>
      <c r="K23" s="94">
        <v>8.5</v>
      </c>
      <c r="L23" s="93">
        <f t="shared" si="2"/>
        <v>6571</v>
      </c>
      <c r="M23" s="93">
        <f t="shared" si="5"/>
        <v>32063</v>
      </c>
      <c r="N23" s="93">
        <f t="shared" si="12"/>
        <v>773</v>
      </c>
      <c r="O23" s="94">
        <v>9.5</v>
      </c>
      <c r="P23" s="71">
        <f t="shared" si="3"/>
        <v>7344</v>
      </c>
      <c r="Q23" s="71">
        <f t="shared" si="13"/>
        <v>31290</v>
      </c>
      <c r="R23" s="71">
        <f t="shared" si="10"/>
        <v>687.36</v>
      </c>
      <c r="S23" s="71">
        <f t="shared" si="6"/>
        <v>8031.36</v>
      </c>
      <c r="T23" s="71">
        <f t="shared" si="7"/>
        <v>30602.639999999999</v>
      </c>
      <c r="U23" s="71">
        <f t="shared" si="11"/>
        <v>21.26</v>
      </c>
      <c r="W23" s="95">
        <f t="shared" si="8"/>
        <v>8052.62</v>
      </c>
      <c r="X23" s="95">
        <f t="shared" si="9"/>
        <v>30581.38</v>
      </c>
    </row>
    <row r="24" spans="2:24" x14ac:dyDescent="0.25">
      <c r="B24" s="89">
        <v>39629</v>
      </c>
      <c r="C24" s="72" t="s">
        <v>200</v>
      </c>
      <c r="D24" s="98" t="s">
        <v>195</v>
      </c>
      <c r="E24" s="71">
        <v>38634</v>
      </c>
      <c r="F24" s="93"/>
      <c r="G24" s="93">
        <f t="shared" si="0"/>
        <v>38634</v>
      </c>
      <c r="H24" s="96">
        <v>30</v>
      </c>
      <c r="I24" s="93">
        <f t="shared" si="1"/>
        <v>1288</v>
      </c>
      <c r="J24" s="93">
        <f t="shared" si="4"/>
        <v>107.33</v>
      </c>
      <c r="K24" s="94">
        <v>8.5</v>
      </c>
      <c r="L24" s="93">
        <f t="shared" si="2"/>
        <v>10948</v>
      </c>
      <c r="M24" s="93">
        <f t="shared" si="5"/>
        <v>27686</v>
      </c>
      <c r="N24" s="93">
        <f t="shared" si="12"/>
        <v>1288</v>
      </c>
      <c r="O24" s="94">
        <v>9.5</v>
      </c>
      <c r="P24" s="71">
        <f t="shared" si="3"/>
        <v>12236</v>
      </c>
      <c r="Q24" s="71">
        <f t="shared" si="13"/>
        <v>26398</v>
      </c>
      <c r="R24" s="71">
        <f t="shared" si="10"/>
        <v>1145.21</v>
      </c>
      <c r="S24" s="71">
        <f t="shared" si="6"/>
        <v>13381.21</v>
      </c>
      <c r="T24" s="71">
        <f t="shared" si="7"/>
        <v>25252.79</v>
      </c>
      <c r="U24" s="71">
        <f t="shared" si="11"/>
        <v>35.42</v>
      </c>
      <c r="W24" s="95">
        <f t="shared" si="8"/>
        <v>13416.63</v>
      </c>
      <c r="X24" s="95">
        <f t="shared" si="9"/>
        <v>25217.370000000003</v>
      </c>
    </row>
    <row r="25" spans="2:24" x14ac:dyDescent="0.25">
      <c r="B25" s="89">
        <v>40724</v>
      </c>
      <c r="D25" s="68" t="s">
        <v>187</v>
      </c>
      <c r="E25" s="90">
        <v>39354</v>
      </c>
      <c r="F25" s="91"/>
      <c r="G25" s="91">
        <f t="shared" si="0"/>
        <v>39354</v>
      </c>
      <c r="H25" s="92">
        <v>10</v>
      </c>
      <c r="I25" s="93">
        <f t="shared" si="1"/>
        <v>3935</v>
      </c>
      <c r="J25" s="93">
        <f t="shared" si="4"/>
        <v>327.92</v>
      </c>
      <c r="K25" s="94">
        <v>5.5</v>
      </c>
      <c r="L25" s="93">
        <f t="shared" si="2"/>
        <v>21643</v>
      </c>
      <c r="M25" s="93">
        <f t="shared" si="5"/>
        <v>17711</v>
      </c>
      <c r="N25" s="93">
        <f t="shared" si="12"/>
        <v>3935</v>
      </c>
      <c r="O25" s="94">
        <v>6.5</v>
      </c>
      <c r="P25" s="71">
        <f t="shared" si="3"/>
        <v>25578</v>
      </c>
      <c r="Q25" s="71">
        <f t="shared" si="13"/>
        <v>13776</v>
      </c>
      <c r="R25" s="71">
        <f t="shared" si="10"/>
        <v>3498.91</v>
      </c>
      <c r="S25" s="71">
        <f t="shared" si="6"/>
        <v>29076.91</v>
      </c>
      <c r="T25" s="71">
        <f t="shared" si="7"/>
        <v>10277.09</v>
      </c>
      <c r="U25" s="71">
        <f t="shared" si="11"/>
        <v>108.21</v>
      </c>
      <c r="W25" s="95">
        <f t="shared" si="8"/>
        <v>29185.119999999999</v>
      </c>
      <c r="X25" s="95">
        <f t="shared" si="9"/>
        <v>10168.880000000001</v>
      </c>
    </row>
    <row r="26" spans="2:24" x14ac:dyDescent="0.25">
      <c r="B26" s="89">
        <v>40724</v>
      </c>
      <c r="D26" s="68" t="s">
        <v>202</v>
      </c>
      <c r="E26" s="90"/>
      <c r="F26" s="91"/>
      <c r="G26" s="91">
        <f t="shared" si="0"/>
        <v>0</v>
      </c>
      <c r="H26" s="92">
        <v>7</v>
      </c>
      <c r="I26" s="93">
        <f t="shared" si="1"/>
        <v>0</v>
      </c>
      <c r="J26" s="93">
        <v>0</v>
      </c>
      <c r="K26" s="94">
        <v>5.5</v>
      </c>
      <c r="L26" s="93">
        <f t="shared" si="2"/>
        <v>0</v>
      </c>
      <c r="M26" s="93">
        <f t="shared" si="5"/>
        <v>0</v>
      </c>
      <c r="N26" s="93">
        <f t="shared" si="12"/>
        <v>0</v>
      </c>
      <c r="O26" s="94">
        <v>6.5</v>
      </c>
      <c r="P26" s="71">
        <f t="shared" si="3"/>
        <v>0</v>
      </c>
      <c r="Q26" s="71">
        <f t="shared" si="13"/>
        <v>0</v>
      </c>
      <c r="R26" s="71">
        <f t="shared" si="10"/>
        <v>0</v>
      </c>
      <c r="S26" s="71">
        <f t="shared" si="6"/>
        <v>0</v>
      </c>
      <c r="T26" s="71">
        <f t="shared" si="7"/>
        <v>0</v>
      </c>
      <c r="U26" s="71">
        <f t="shared" si="11"/>
        <v>0</v>
      </c>
      <c r="W26" s="95">
        <f t="shared" si="8"/>
        <v>0</v>
      </c>
      <c r="X26" s="95">
        <f t="shared" si="9"/>
        <v>0</v>
      </c>
    </row>
    <row r="27" spans="2:24" x14ac:dyDescent="0.25">
      <c r="B27" s="89">
        <v>40724</v>
      </c>
      <c r="D27" s="68" t="s">
        <v>191</v>
      </c>
      <c r="E27" s="90">
        <v>3163.1999999999971</v>
      </c>
      <c r="F27" s="91"/>
      <c r="G27" s="91">
        <f t="shared" si="0"/>
        <v>3163.1999999999971</v>
      </c>
      <c r="H27" s="92">
        <v>20</v>
      </c>
      <c r="I27" s="93">
        <f t="shared" si="1"/>
        <v>158</v>
      </c>
      <c r="J27" s="93">
        <f t="shared" si="4"/>
        <v>13.17</v>
      </c>
      <c r="K27" s="94">
        <v>5.5</v>
      </c>
      <c r="L27" s="93">
        <f t="shared" si="2"/>
        <v>869</v>
      </c>
      <c r="M27" s="93">
        <f t="shared" si="5"/>
        <v>2294.1999999999971</v>
      </c>
      <c r="N27" s="93">
        <f t="shared" si="12"/>
        <v>158</v>
      </c>
      <c r="O27" s="94">
        <v>6.5</v>
      </c>
      <c r="P27" s="71">
        <f t="shared" si="3"/>
        <v>1027</v>
      </c>
      <c r="Q27" s="71">
        <f t="shared" si="13"/>
        <v>2136.1999999999971</v>
      </c>
      <c r="R27" s="71">
        <f t="shared" si="10"/>
        <v>140.52000000000001</v>
      </c>
      <c r="S27" s="71">
        <f t="shared" si="6"/>
        <v>1167.52</v>
      </c>
      <c r="T27" s="71">
        <f t="shared" si="7"/>
        <v>1995.6799999999971</v>
      </c>
      <c r="U27" s="71">
        <f t="shared" si="11"/>
        <v>4.3499999999999996</v>
      </c>
      <c r="W27" s="95">
        <f t="shared" si="8"/>
        <v>1171.8699999999999</v>
      </c>
      <c r="X27" s="95">
        <f t="shared" si="9"/>
        <v>1991.3299999999972</v>
      </c>
    </row>
    <row r="28" spans="2:24" x14ac:dyDescent="0.25">
      <c r="B28" s="89">
        <v>40724</v>
      </c>
      <c r="D28" s="68" t="s">
        <v>192</v>
      </c>
      <c r="E28" s="90">
        <v>22011.75</v>
      </c>
      <c r="F28" s="91"/>
      <c r="G28" s="91">
        <f t="shared" si="0"/>
        <v>22011.75</v>
      </c>
      <c r="H28" s="92">
        <v>10</v>
      </c>
      <c r="I28" s="93">
        <f t="shared" si="1"/>
        <v>2201</v>
      </c>
      <c r="J28" s="93">
        <f t="shared" si="4"/>
        <v>183.42</v>
      </c>
      <c r="K28" s="94">
        <v>5.5</v>
      </c>
      <c r="L28" s="93">
        <f t="shared" si="2"/>
        <v>12106</v>
      </c>
      <c r="M28" s="93">
        <f t="shared" si="5"/>
        <v>9905.75</v>
      </c>
      <c r="N28" s="93">
        <f t="shared" si="12"/>
        <v>2201</v>
      </c>
      <c r="O28" s="94">
        <v>6.5</v>
      </c>
      <c r="P28" s="71">
        <f t="shared" si="3"/>
        <v>14307</v>
      </c>
      <c r="Q28" s="71">
        <f t="shared" si="13"/>
        <v>7704.75</v>
      </c>
      <c r="R28" s="71">
        <f t="shared" si="10"/>
        <v>1957.09</v>
      </c>
      <c r="S28" s="71">
        <f t="shared" si="6"/>
        <v>16264.09</v>
      </c>
      <c r="T28" s="71">
        <f t="shared" si="7"/>
        <v>5747.66</v>
      </c>
      <c r="U28" s="71">
        <f t="shared" si="11"/>
        <v>60.53</v>
      </c>
      <c r="W28" s="95">
        <f t="shared" si="8"/>
        <v>16324.62</v>
      </c>
      <c r="X28" s="95">
        <f t="shared" si="9"/>
        <v>5687.1299999999992</v>
      </c>
    </row>
    <row r="29" spans="2:24" x14ac:dyDescent="0.25">
      <c r="B29" s="89">
        <v>41455</v>
      </c>
      <c r="D29" s="68" t="s">
        <v>187</v>
      </c>
      <c r="E29" s="90">
        <v>345</v>
      </c>
      <c r="F29" s="91"/>
      <c r="G29" s="91">
        <f t="shared" si="0"/>
        <v>345</v>
      </c>
      <c r="H29" s="92">
        <v>10</v>
      </c>
      <c r="I29" s="93">
        <f t="shared" si="1"/>
        <v>35</v>
      </c>
      <c r="J29" s="93">
        <f t="shared" si="4"/>
        <v>2.92</v>
      </c>
      <c r="K29" s="94">
        <v>3.5</v>
      </c>
      <c r="L29" s="93">
        <f t="shared" si="2"/>
        <v>123</v>
      </c>
      <c r="M29" s="93">
        <f t="shared" si="5"/>
        <v>222</v>
      </c>
      <c r="N29" s="93">
        <f t="shared" si="12"/>
        <v>35</v>
      </c>
      <c r="O29" s="94">
        <v>4.5</v>
      </c>
      <c r="P29" s="71">
        <f t="shared" si="3"/>
        <v>158</v>
      </c>
      <c r="Q29" s="71">
        <f t="shared" si="13"/>
        <v>187</v>
      </c>
      <c r="R29" s="71">
        <f t="shared" si="10"/>
        <v>31.16</v>
      </c>
      <c r="S29" s="71">
        <f t="shared" si="6"/>
        <v>189.16</v>
      </c>
      <c r="T29" s="71">
        <f t="shared" si="7"/>
        <v>155.84</v>
      </c>
      <c r="U29" s="71">
        <f t="shared" si="11"/>
        <v>0.96</v>
      </c>
      <c r="W29" s="95">
        <f t="shared" si="8"/>
        <v>190.12</v>
      </c>
      <c r="X29" s="95">
        <f t="shared" si="9"/>
        <v>154.88</v>
      </c>
    </row>
    <row r="30" spans="2:24" x14ac:dyDescent="0.25">
      <c r="B30" s="89">
        <v>41455</v>
      </c>
      <c r="D30" s="68" t="s">
        <v>189</v>
      </c>
      <c r="E30" s="90">
        <v>18000</v>
      </c>
      <c r="F30" s="91"/>
      <c r="G30" s="91">
        <f t="shared" si="0"/>
        <v>18000</v>
      </c>
      <c r="I30" s="93"/>
      <c r="J30" s="93"/>
      <c r="K30" s="94">
        <v>3.5</v>
      </c>
      <c r="L30" s="93">
        <f t="shared" si="2"/>
        <v>0</v>
      </c>
      <c r="M30" s="93">
        <f t="shared" si="5"/>
        <v>18000</v>
      </c>
      <c r="N30" s="93">
        <f t="shared" si="12"/>
        <v>0</v>
      </c>
      <c r="O30" s="94">
        <v>4.5</v>
      </c>
      <c r="P30" s="71">
        <f t="shared" si="3"/>
        <v>0</v>
      </c>
      <c r="Q30" s="71">
        <f t="shared" si="13"/>
        <v>18000</v>
      </c>
      <c r="R30" s="71">
        <f t="shared" si="10"/>
        <v>0</v>
      </c>
      <c r="S30" s="71">
        <f t="shared" si="6"/>
        <v>0</v>
      </c>
      <c r="T30" s="71">
        <f t="shared" si="7"/>
        <v>18000</v>
      </c>
      <c r="U30" s="71">
        <f t="shared" si="11"/>
        <v>0</v>
      </c>
      <c r="W30" s="95">
        <f t="shared" si="8"/>
        <v>0</v>
      </c>
      <c r="X30" s="95">
        <f t="shared" si="9"/>
        <v>18000</v>
      </c>
    </row>
    <row r="31" spans="2:24" x14ac:dyDescent="0.25">
      <c r="B31" s="89">
        <v>41455</v>
      </c>
      <c r="D31" s="68" t="s">
        <v>190</v>
      </c>
      <c r="E31" s="90">
        <v>215</v>
      </c>
      <c r="F31" s="91"/>
      <c r="G31" s="91">
        <f t="shared" si="0"/>
        <v>215</v>
      </c>
      <c r="H31" s="96">
        <v>20</v>
      </c>
      <c r="I31" s="93">
        <f t="shared" ref="I31:I38" si="14">ROUND(IF(H31=0,0,G31/H31),0)</f>
        <v>11</v>
      </c>
      <c r="J31" s="93">
        <f t="shared" si="4"/>
        <v>0.92</v>
      </c>
      <c r="K31" s="94">
        <v>3.5</v>
      </c>
      <c r="L31" s="93">
        <f t="shared" si="2"/>
        <v>39</v>
      </c>
      <c r="M31" s="93">
        <f t="shared" si="5"/>
        <v>176</v>
      </c>
      <c r="N31" s="93">
        <f t="shared" si="12"/>
        <v>11</v>
      </c>
      <c r="O31" s="94">
        <v>4.5</v>
      </c>
      <c r="P31" s="71">
        <f t="shared" si="3"/>
        <v>50</v>
      </c>
      <c r="Q31" s="71">
        <f t="shared" si="13"/>
        <v>165</v>
      </c>
      <c r="R31" s="71">
        <f t="shared" si="10"/>
        <v>9.82</v>
      </c>
      <c r="S31" s="71">
        <f t="shared" si="6"/>
        <v>59.82</v>
      </c>
      <c r="T31" s="71">
        <f t="shared" si="7"/>
        <v>155.18</v>
      </c>
      <c r="U31" s="71">
        <f t="shared" si="11"/>
        <v>0.3</v>
      </c>
      <c r="W31" s="95">
        <f t="shared" si="8"/>
        <v>60.12</v>
      </c>
      <c r="X31" s="95">
        <f t="shared" si="9"/>
        <v>154.88</v>
      </c>
    </row>
    <row r="32" spans="2:24" x14ac:dyDescent="0.25">
      <c r="B32" s="89">
        <v>41455</v>
      </c>
      <c r="D32" s="68" t="s">
        <v>191</v>
      </c>
      <c r="E32" s="90">
        <v>449</v>
      </c>
      <c r="F32" s="91"/>
      <c r="G32" s="91">
        <f t="shared" si="0"/>
        <v>449</v>
      </c>
      <c r="H32" s="92">
        <v>20</v>
      </c>
      <c r="I32" s="93">
        <f t="shared" si="14"/>
        <v>22</v>
      </c>
      <c r="J32" s="93">
        <f t="shared" si="4"/>
        <v>1.83</v>
      </c>
      <c r="K32" s="94">
        <v>3.5</v>
      </c>
      <c r="L32" s="93">
        <f t="shared" si="2"/>
        <v>77</v>
      </c>
      <c r="M32" s="93">
        <f t="shared" si="5"/>
        <v>372</v>
      </c>
      <c r="N32" s="93">
        <f t="shared" si="12"/>
        <v>22</v>
      </c>
      <c r="O32" s="94">
        <v>4.5</v>
      </c>
      <c r="P32" s="71">
        <f t="shared" si="3"/>
        <v>99</v>
      </c>
      <c r="Q32" s="71">
        <f t="shared" si="13"/>
        <v>350</v>
      </c>
      <c r="R32" s="71">
        <f t="shared" si="10"/>
        <v>19.53</v>
      </c>
      <c r="S32" s="71">
        <f t="shared" si="6"/>
        <v>118.53</v>
      </c>
      <c r="T32" s="71">
        <f t="shared" si="7"/>
        <v>330.47</v>
      </c>
      <c r="U32" s="71">
        <f t="shared" si="11"/>
        <v>0.6</v>
      </c>
      <c r="W32" s="95">
        <f t="shared" si="8"/>
        <v>119.13</v>
      </c>
      <c r="X32" s="95">
        <f t="shared" si="9"/>
        <v>329.87</v>
      </c>
    </row>
    <row r="33" spans="2:24" x14ac:dyDescent="0.25">
      <c r="B33" s="89">
        <v>41455</v>
      </c>
      <c r="D33" s="68" t="s">
        <v>192</v>
      </c>
      <c r="E33" s="90">
        <v>451</v>
      </c>
      <c r="F33" s="91"/>
      <c r="G33" s="91">
        <f t="shared" si="0"/>
        <v>451</v>
      </c>
      <c r="H33" s="92">
        <v>10</v>
      </c>
      <c r="I33" s="93">
        <f t="shared" si="14"/>
        <v>45</v>
      </c>
      <c r="J33" s="93">
        <f t="shared" si="4"/>
        <v>3.75</v>
      </c>
      <c r="K33" s="94">
        <v>3.5</v>
      </c>
      <c r="L33" s="93">
        <f t="shared" si="2"/>
        <v>158</v>
      </c>
      <c r="M33" s="93">
        <f t="shared" si="5"/>
        <v>293</v>
      </c>
      <c r="N33" s="93">
        <f t="shared" si="12"/>
        <v>45</v>
      </c>
      <c r="O33" s="94">
        <v>4.5</v>
      </c>
      <c r="P33" s="71">
        <f t="shared" si="3"/>
        <v>203</v>
      </c>
      <c r="Q33" s="71">
        <f t="shared" si="13"/>
        <v>248</v>
      </c>
      <c r="R33" s="71">
        <f t="shared" si="10"/>
        <v>40.01</v>
      </c>
      <c r="S33" s="71">
        <f t="shared" si="6"/>
        <v>243.01</v>
      </c>
      <c r="T33" s="71">
        <f t="shared" si="7"/>
        <v>207.99</v>
      </c>
      <c r="U33" s="71">
        <f t="shared" si="11"/>
        <v>1.24</v>
      </c>
      <c r="W33" s="95">
        <f t="shared" si="8"/>
        <v>244.25</v>
      </c>
      <c r="X33" s="95">
        <f t="shared" si="9"/>
        <v>206.75</v>
      </c>
    </row>
    <row r="34" spans="2:24" x14ac:dyDescent="0.25">
      <c r="B34" s="89">
        <v>41455</v>
      </c>
      <c r="D34" s="98" t="s">
        <v>195</v>
      </c>
      <c r="E34" s="90">
        <v>805</v>
      </c>
      <c r="F34" s="91"/>
      <c r="G34" s="93">
        <f t="shared" si="0"/>
        <v>805</v>
      </c>
      <c r="H34" s="96">
        <v>30</v>
      </c>
      <c r="I34" s="93">
        <f t="shared" si="14"/>
        <v>27</v>
      </c>
      <c r="J34" s="93">
        <f t="shared" si="4"/>
        <v>2.25</v>
      </c>
      <c r="K34" s="94">
        <v>3.5</v>
      </c>
      <c r="L34" s="93">
        <f t="shared" si="2"/>
        <v>95</v>
      </c>
      <c r="M34" s="93">
        <f t="shared" si="5"/>
        <v>710</v>
      </c>
      <c r="N34" s="93">
        <f t="shared" si="12"/>
        <v>27</v>
      </c>
      <c r="O34" s="94">
        <v>4.5</v>
      </c>
      <c r="P34" s="71">
        <f t="shared" si="3"/>
        <v>122</v>
      </c>
      <c r="Q34" s="71">
        <f t="shared" si="13"/>
        <v>683</v>
      </c>
      <c r="R34" s="71">
        <f t="shared" si="10"/>
        <v>24.01</v>
      </c>
      <c r="S34" s="71">
        <f t="shared" si="6"/>
        <v>146.01</v>
      </c>
      <c r="T34" s="71">
        <f t="shared" si="7"/>
        <v>658.99</v>
      </c>
      <c r="U34" s="71">
        <f t="shared" si="11"/>
        <v>0.74</v>
      </c>
      <c r="W34" s="95">
        <f t="shared" si="8"/>
        <v>146.75</v>
      </c>
      <c r="X34" s="95">
        <f t="shared" si="9"/>
        <v>658.25</v>
      </c>
    </row>
    <row r="35" spans="2:24" x14ac:dyDescent="0.25">
      <c r="B35" s="89">
        <v>41820</v>
      </c>
      <c r="D35" s="68" t="s">
        <v>187</v>
      </c>
      <c r="E35" s="90">
        <v>888</v>
      </c>
      <c r="F35" s="91"/>
      <c r="G35" s="91">
        <f t="shared" si="0"/>
        <v>888</v>
      </c>
      <c r="H35" s="92">
        <v>10</v>
      </c>
      <c r="I35" s="93">
        <f t="shared" si="14"/>
        <v>89</v>
      </c>
      <c r="J35" s="93">
        <f t="shared" si="4"/>
        <v>7.42</v>
      </c>
      <c r="K35" s="94">
        <v>2.5</v>
      </c>
      <c r="L35" s="93">
        <f t="shared" si="2"/>
        <v>223</v>
      </c>
      <c r="M35" s="93">
        <f t="shared" si="5"/>
        <v>665</v>
      </c>
      <c r="N35" s="93">
        <f t="shared" si="12"/>
        <v>89</v>
      </c>
      <c r="O35" s="94">
        <v>3.5</v>
      </c>
      <c r="P35" s="71">
        <f t="shared" si="3"/>
        <v>312</v>
      </c>
      <c r="Q35" s="71">
        <f t="shared" si="13"/>
        <v>576</v>
      </c>
      <c r="R35" s="71">
        <f t="shared" si="10"/>
        <v>79.17</v>
      </c>
      <c r="S35" s="71">
        <f t="shared" si="6"/>
        <v>391.17</v>
      </c>
      <c r="T35" s="71">
        <f t="shared" si="7"/>
        <v>496.83</v>
      </c>
      <c r="U35" s="71">
        <f t="shared" si="11"/>
        <v>2.4500000000000002</v>
      </c>
      <c r="W35" s="95">
        <f t="shared" si="8"/>
        <v>393.62</v>
      </c>
      <c r="X35" s="95">
        <f t="shared" si="9"/>
        <v>494.38</v>
      </c>
    </row>
    <row r="36" spans="2:24" x14ac:dyDescent="0.25">
      <c r="B36" s="89">
        <v>41820</v>
      </c>
      <c r="D36" s="68" t="s">
        <v>188</v>
      </c>
      <c r="E36" s="90">
        <v>265436.80000000005</v>
      </c>
      <c r="F36" s="91"/>
      <c r="G36" s="91">
        <f t="shared" si="0"/>
        <v>265436.80000000005</v>
      </c>
      <c r="H36" s="96">
        <v>50</v>
      </c>
      <c r="I36" s="93">
        <f t="shared" si="14"/>
        <v>5309</v>
      </c>
      <c r="J36" s="93">
        <f t="shared" si="4"/>
        <v>442.42</v>
      </c>
      <c r="K36" s="94">
        <v>2.5</v>
      </c>
      <c r="L36" s="93">
        <f t="shared" si="2"/>
        <v>13273</v>
      </c>
      <c r="M36" s="93">
        <f t="shared" si="5"/>
        <v>252163.80000000005</v>
      </c>
      <c r="N36" s="93">
        <f t="shared" si="12"/>
        <v>5309</v>
      </c>
      <c r="O36" s="94">
        <v>3.5</v>
      </c>
      <c r="P36" s="71">
        <f t="shared" si="3"/>
        <v>18582</v>
      </c>
      <c r="Q36" s="71">
        <f t="shared" si="13"/>
        <v>246854.80000000005</v>
      </c>
      <c r="R36" s="71">
        <f t="shared" si="10"/>
        <v>4720.62</v>
      </c>
      <c r="S36" s="71">
        <f t="shared" si="6"/>
        <v>23302.62</v>
      </c>
      <c r="T36" s="71">
        <f t="shared" si="7"/>
        <v>242134.18000000005</v>
      </c>
      <c r="U36" s="71">
        <f t="shared" si="11"/>
        <v>146</v>
      </c>
      <c r="W36" s="95">
        <f t="shared" si="8"/>
        <v>23448.62</v>
      </c>
      <c r="X36" s="95">
        <f t="shared" si="9"/>
        <v>241988.18000000005</v>
      </c>
    </row>
    <row r="37" spans="2:24" x14ac:dyDescent="0.25">
      <c r="B37" s="89">
        <v>42185</v>
      </c>
      <c r="D37" s="68" t="s">
        <v>187</v>
      </c>
      <c r="E37" s="90">
        <v>3384</v>
      </c>
      <c r="F37" s="91"/>
      <c r="G37" s="91">
        <f t="shared" si="0"/>
        <v>3384</v>
      </c>
      <c r="H37" s="92">
        <v>10</v>
      </c>
      <c r="I37" s="93">
        <f t="shared" si="14"/>
        <v>338</v>
      </c>
      <c r="J37" s="93">
        <f t="shared" si="4"/>
        <v>28.17</v>
      </c>
      <c r="K37" s="94">
        <v>1.5</v>
      </c>
      <c r="L37" s="93">
        <f t="shared" si="2"/>
        <v>507</v>
      </c>
      <c r="M37" s="93">
        <f t="shared" si="5"/>
        <v>2877</v>
      </c>
      <c r="N37" s="93">
        <f t="shared" si="12"/>
        <v>338</v>
      </c>
      <c r="O37" s="94">
        <v>2.5</v>
      </c>
      <c r="P37" s="71">
        <f t="shared" si="3"/>
        <v>845</v>
      </c>
      <c r="Q37" s="71">
        <f t="shared" si="13"/>
        <v>2539</v>
      </c>
      <c r="R37" s="71">
        <f t="shared" si="10"/>
        <v>300.57</v>
      </c>
      <c r="S37" s="71">
        <f t="shared" si="6"/>
        <v>1145.57</v>
      </c>
      <c r="T37" s="71">
        <f t="shared" si="7"/>
        <v>2238.4300000000003</v>
      </c>
      <c r="U37" s="71">
        <f t="shared" si="11"/>
        <v>9.3000000000000007</v>
      </c>
      <c r="W37" s="95">
        <f t="shared" si="8"/>
        <v>1154.8699999999999</v>
      </c>
      <c r="X37" s="95">
        <f t="shared" si="9"/>
        <v>2229.13</v>
      </c>
    </row>
    <row r="38" spans="2:24" x14ac:dyDescent="0.25">
      <c r="B38" s="89">
        <v>42185</v>
      </c>
      <c r="D38" s="68" t="s">
        <v>188</v>
      </c>
      <c r="E38" s="90">
        <v>214470</v>
      </c>
      <c r="F38" s="91"/>
      <c r="G38" s="91">
        <f t="shared" si="0"/>
        <v>214470</v>
      </c>
      <c r="H38" s="96">
        <v>50</v>
      </c>
      <c r="I38" s="93">
        <f t="shared" si="14"/>
        <v>4289</v>
      </c>
      <c r="J38" s="93">
        <f t="shared" si="4"/>
        <v>357.42</v>
      </c>
      <c r="K38" s="94">
        <v>1.5</v>
      </c>
      <c r="L38" s="93">
        <f t="shared" si="2"/>
        <v>6434</v>
      </c>
      <c r="M38" s="93">
        <f t="shared" si="5"/>
        <v>208036</v>
      </c>
      <c r="N38" s="93">
        <f t="shared" si="12"/>
        <v>4289</v>
      </c>
      <c r="O38" s="94">
        <v>2.5</v>
      </c>
      <c r="P38" s="71">
        <f t="shared" si="3"/>
        <v>10723</v>
      </c>
      <c r="Q38" s="71">
        <f t="shared" si="13"/>
        <v>203747</v>
      </c>
      <c r="R38" s="71">
        <f t="shared" si="10"/>
        <v>3813.67</v>
      </c>
      <c r="S38" s="71">
        <f t="shared" si="6"/>
        <v>14536.67</v>
      </c>
      <c r="T38" s="71">
        <f t="shared" si="7"/>
        <v>199933.33</v>
      </c>
      <c r="U38" s="71">
        <f t="shared" si="11"/>
        <v>117.95</v>
      </c>
      <c r="W38" s="95">
        <f t="shared" si="8"/>
        <v>14654.62</v>
      </c>
      <c r="X38" s="95">
        <f t="shared" si="9"/>
        <v>199815.38</v>
      </c>
    </row>
    <row r="39" spans="2:24" x14ac:dyDescent="0.25">
      <c r="B39" s="89">
        <v>42185</v>
      </c>
      <c r="D39" s="68" t="s">
        <v>189</v>
      </c>
      <c r="E39" s="90">
        <v>7400</v>
      </c>
      <c r="F39" s="91"/>
      <c r="G39" s="91">
        <f t="shared" si="0"/>
        <v>7400</v>
      </c>
      <c r="I39" s="93"/>
      <c r="J39" s="93"/>
      <c r="K39" s="94">
        <v>1.5</v>
      </c>
      <c r="L39" s="93">
        <f t="shared" si="2"/>
        <v>0</v>
      </c>
      <c r="M39" s="93">
        <f t="shared" si="5"/>
        <v>7400</v>
      </c>
      <c r="N39" s="93">
        <f t="shared" si="12"/>
        <v>0</v>
      </c>
      <c r="O39" s="94">
        <v>2.5</v>
      </c>
      <c r="P39" s="71">
        <f t="shared" si="3"/>
        <v>0</v>
      </c>
      <c r="Q39" s="71">
        <f t="shared" si="13"/>
        <v>7400</v>
      </c>
      <c r="R39" s="71">
        <f t="shared" si="10"/>
        <v>0</v>
      </c>
      <c r="S39" s="71">
        <f t="shared" si="6"/>
        <v>0</v>
      </c>
      <c r="T39" s="71">
        <f t="shared" si="7"/>
        <v>7400</v>
      </c>
      <c r="U39" s="71">
        <f t="shared" si="11"/>
        <v>0</v>
      </c>
      <c r="W39" s="95">
        <f t="shared" si="8"/>
        <v>0</v>
      </c>
      <c r="X39" s="95">
        <f t="shared" si="9"/>
        <v>7400</v>
      </c>
    </row>
    <row r="40" spans="2:24" x14ac:dyDescent="0.25">
      <c r="B40" s="89">
        <v>42185</v>
      </c>
      <c r="C40" s="99"/>
      <c r="D40" s="68" t="s">
        <v>190</v>
      </c>
      <c r="E40" s="90">
        <v>20400</v>
      </c>
      <c r="F40" s="91"/>
      <c r="G40" s="91">
        <f t="shared" si="0"/>
        <v>20400</v>
      </c>
      <c r="H40" s="96">
        <v>20</v>
      </c>
      <c r="I40" s="93">
        <f t="shared" ref="I40:I59" si="15">ROUND(IF(H40=0,0,G40/H40),0)</f>
        <v>1020</v>
      </c>
      <c r="J40" s="93">
        <f t="shared" si="4"/>
        <v>85</v>
      </c>
      <c r="K40" s="94">
        <v>1.5</v>
      </c>
      <c r="L40" s="93">
        <f t="shared" si="2"/>
        <v>1530</v>
      </c>
      <c r="M40" s="93">
        <f t="shared" si="5"/>
        <v>18870</v>
      </c>
      <c r="N40" s="93">
        <f t="shared" si="12"/>
        <v>1020</v>
      </c>
      <c r="O40" s="94">
        <v>2.5</v>
      </c>
      <c r="P40" s="71">
        <f t="shared" si="3"/>
        <v>2550</v>
      </c>
      <c r="Q40" s="71">
        <f t="shared" si="13"/>
        <v>17850</v>
      </c>
      <c r="R40" s="71">
        <f t="shared" si="10"/>
        <v>906.95</v>
      </c>
      <c r="S40" s="71">
        <f t="shared" si="6"/>
        <v>3456.95</v>
      </c>
      <c r="T40" s="71">
        <f t="shared" si="7"/>
        <v>16943.05</v>
      </c>
      <c r="U40" s="71">
        <f t="shared" si="11"/>
        <v>28.05</v>
      </c>
      <c r="W40" s="95">
        <f t="shared" si="8"/>
        <v>3485</v>
      </c>
      <c r="X40" s="95">
        <f t="shared" si="9"/>
        <v>16915</v>
      </c>
    </row>
    <row r="41" spans="2:24" x14ac:dyDescent="0.25">
      <c r="B41" s="89">
        <v>42185</v>
      </c>
      <c r="D41" s="68" t="s">
        <v>191</v>
      </c>
      <c r="E41" s="90">
        <v>5557</v>
      </c>
      <c r="F41" s="91"/>
      <c r="G41" s="91">
        <f t="shared" si="0"/>
        <v>5557</v>
      </c>
      <c r="H41" s="92">
        <v>20</v>
      </c>
      <c r="I41" s="93">
        <f t="shared" si="15"/>
        <v>278</v>
      </c>
      <c r="J41" s="93">
        <f t="shared" si="4"/>
        <v>23.17</v>
      </c>
      <c r="K41" s="94">
        <v>1.5</v>
      </c>
      <c r="L41" s="93">
        <f t="shared" si="2"/>
        <v>417</v>
      </c>
      <c r="M41" s="93">
        <f t="shared" si="5"/>
        <v>5140</v>
      </c>
      <c r="N41" s="93">
        <f t="shared" si="12"/>
        <v>278</v>
      </c>
      <c r="O41" s="94">
        <v>2.5</v>
      </c>
      <c r="P41" s="71">
        <f t="shared" si="3"/>
        <v>695</v>
      </c>
      <c r="Q41" s="71">
        <f t="shared" si="13"/>
        <v>4862</v>
      </c>
      <c r="R41" s="71">
        <f t="shared" si="10"/>
        <v>247.22</v>
      </c>
      <c r="S41" s="71">
        <f t="shared" si="6"/>
        <v>942.22</v>
      </c>
      <c r="T41" s="71">
        <f t="shared" si="7"/>
        <v>4614.78</v>
      </c>
      <c r="U41" s="71">
        <f t="shared" si="11"/>
        <v>7.65</v>
      </c>
      <c r="W41" s="95">
        <f t="shared" si="8"/>
        <v>949.87</v>
      </c>
      <c r="X41" s="95">
        <f t="shared" si="9"/>
        <v>4607.13</v>
      </c>
    </row>
    <row r="42" spans="2:24" x14ac:dyDescent="0.25">
      <c r="B42" s="89">
        <v>42185</v>
      </c>
      <c r="D42" s="68" t="s">
        <v>193</v>
      </c>
      <c r="E42" s="90">
        <v>13141</v>
      </c>
      <c r="F42" s="91"/>
      <c r="G42" s="91">
        <f t="shared" si="0"/>
        <v>13141</v>
      </c>
      <c r="H42" s="92">
        <v>20</v>
      </c>
      <c r="I42" s="93">
        <f t="shared" si="15"/>
        <v>657</v>
      </c>
      <c r="J42" s="93">
        <f t="shared" si="4"/>
        <v>54.75</v>
      </c>
      <c r="K42" s="94">
        <v>1.5</v>
      </c>
      <c r="L42" s="93">
        <f t="shared" si="2"/>
        <v>986</v>
      </c>
      <c r="M42" s="93">
        <f t="shared" si="5"/>
        <v>12155</v>
      </c>
      <c r="N42" s="93">
        <f t="shared" si="12"/>
        <v>657</v>
      </c>
      <c r="O42" s="94">
        <v>2.5</v>
      </c>
      <c r="P42" s="71">
        <f t="shared" si="3"/>
        <v>1643</v>
      </c>
      <c r="Q42" s="71">
        <f t="shared" si="13"/>
        <v>11498</v>
      </c>
      <c r="R42" s="71">
        <f t="shared" si="10"/>
        <v>584.17999999999995</v>
      </c>
      <c r="S42" s="71">
        <f t="shared" si="6"/>
        <v>2227.1799999999998</v>
      </c>
      <c r="T42" s="71">
        <f t="shared" si="7"/>
        <v>10913.82</v>
      </c>
      <c r="U42" s="71">
        <f t="shared" si="11"/>
        <v>18.07</v>
      </c>
      <c r="W42" s="95">
        <f t="shared" si="8"/>
        <v>2245.25</v>
      </c>
      <c r="X42" s="95">
        <f t="shared" si="9"/>
        <v>10895.75</v>
      </c>
    </row>
    <row r="43" spans="2:24" x14ac:dyDescent="0.25">
      <c r="B43" s="89">
        <v>42185</v>
      </c>
      <c r="D43" s="68" t="s">
        <v>194</v>
      </c>
      <c r="E43" s="90">
        <v>104834.20999999999</v>
      </c>
      <c r="F43" s="91"/>
      <c r="G43" s="91">
        <f t="shared" si="0"/>
        <v>104834.20999999999</v>
      </c>
      <c r="H43" s="96">
        <v>50</v>
      </c>
      <c r="I43" s="93">
        <f t="shared" si="15"/>
        <v>2097</v>
      </c>
      <c r="J43" s="93">
        <f t="shared" si="4"/>
        <v>174.75</v>
      </c>
      <c r="K43" s="94">
        <v>1.5</v>
      </c>
      <c r="L43" s="93">
        <f t="shared" si="2"/>
        <v>3146</v>
      </c>
      <c r="M43" s="93">
        <f t="shared" si="5"/>
        <v>101688.20999999999</v>
      </c>
      <c r="N43" s="93">
        <f t="shared" si="12"/>
        <v>2097</v>
      </c>
      <c r="O43" s="94">
        <v>2.5</v>
      </c>
      <c r="P43" s="71">
        <f t="shared" si="3"/>
        <v>5243</v>
      </c>
      <c r="Q43" s="71">
        <f t="shared" si="13"/>
        <v>99591.209999999992</v>
      </c>
      <c r="R43" s="71">
        <f t="shared" si="10"/>
        <v>1864.58</v>
      </c>
      <c r="S43" s="71">
        <f t="shared" si="6"/>
        <v>7107.58</v>
      </c>
      <c r="T43" s="71">
        <f t="shared" si="7"/>
        <v>97726.62999999999</v>
      </c>
      <c r="U43" s="71">
        <f t="shared" si="11"/>
        <v>57.67</v>
      </c>
      <c r="W43" s="95">
        <f t="shared" si="8"/>
        <v>7165.25</v>
      </c>
      <c r="X43" s="95">
        <f t="shared" si="9"/>
        <v>97668.959999999992</v>
      </c>
    </row>
    <row r="44" spans="2:24" x14ac:dyDescent="0.25">
      <c r="B44" s="89">
        <v>42185</v>
      </c>
      <c r="D44" s="68" t="s">
        <v>196</v>
      </c>
      <c r="E44" s="90">
        <v>67935</v>
      </c>
      <c r="F44" s="91"/>
      <c r="G44" s="91">
        <f t="shared" si="0"/>
        <v>67935</v>
      </c>
      <c r="H44" s="96">
        <v>50</v>
      </c>
      <c r="I44" s="93">
        <f t="shared" si="15"/>
        <v>1359</v>
      </c>
      <c r="J44" s="93">
        <f t="shared" si="4"/>
        <v>113.25</v>
      </c>
      <c r="K44" s="94">
        <v>1.5</v>
      </c>
      <c r="L44" s="93">
        <f t="shared" si="2"/>
        <v>2039</v>
      </c>
      <c r="M44" s="93">
        <f t="shared" si="5"/>
        <v>65896</v>
      </c>
      <c r="N44" s="93">
        <f t="shared" si="12"/>
        <v>1359</v>
      </c>
      <c r="O44" s="94">
        <v>2.5</v>
      </c>
      <c r="P44" s="71">
        <f t="shared" si="3"/>
        <v>3398</v>
      </c>
      <c r="Q44" s="71">
        <f t="shared" si="13"/>
        <v>64537</v>
      </c>
      <c r="R44" s="71">
        <f t="shared" si="10"/>
        <v>1208.3800000000001</v>
      </c>
      <c r="S44" s="71">
        <f t="shared" si="6"/>
        <v>4606.38</v>
      </c>
      <c r="T44" s="71">
        <f t="shared" si="7"/>
        <v>63328.62</v>
      </c>
      <c r="U44" s="71">
        <f t="shared" si="11"/>
        <v>37.369999999999997</v>
      </c>
      <c r="W44" s="95">
        <f t="shared" si="8"/>
        <v>4643.75</v>
      </c>
      <c r="X44" s="95">
        <f t="shared" si="9"/>
        <v>63291.25</v>
      </c>
    </row>
    <row r="45" spans="2:24" x14ac:dyDescent="0.25">
      <c r="B45" s="89">
        <v>42551</v>
      </c>
      <c r="D45" s="68" t="s">
        <v>187</v>
      </c>
      <c r="E45" s="90">
        <v>2065</v>
      </c>
      <c r="F45" s="91"/>
      <c r="G45" s="91">
        <f t="shared" si="0"/>
        <v>2065</v>
      </c>
      <c r="H45" s="92">
        <v>10</v>
      </c>
      <c r="I45" s="93">
        <f t="shared" si="15"/>
        <v>207</v>
      </c>
      <c r="J45" s="93">
        <f t="shared" si="4"/>
        <v>17.25</v>
      </c>
      <c r="K45" s="94">
        <v>0.5</v>
      </c>
      <c r="L45" s="93">
        <f t="shared" si="2"/>
        <v>104</v>
      </c>
      <c r="M45" s="93">
        <f t="shared" si="5"/>
        <v>1961</v>
      </c>
      <c r="N45" s="93">
        <f t="shared" si="12"/>
        <v>207</v>
      </c>
      <c r="O45" s="94">
        <v>1.5</v>
      </c>
      <c r="P45" s="71">
        <f t="shared" si="3"/>
        <v>311</v>
      </c>
      <c r="Q45" s="71">
        <f t="shared" si="13"/>
        <v>1754</v>
      </c>
      <c r="R45" s="71">
        <f t="shared" si="10"/>
        <v>184.06</v>
      </c>
      <c r="S45" s="71">
        <f t="shared" si="6"/>
        <v>495.06</v>
      </c>
      <c r="T45" s="71">
        <f t="shared" si="7"/>
        <v>1569.94</v>
      </c>
      <c r="U45" s="71">
        <f t="shared" si="11"/>
        <v>5.69</v>
      </c>
      <c r="W45" s="95">
        <f t="shared" si="8"/>
        <v>500.75</v>
      </c>
      <c r="X45" s="95">
        <f t="shared" si="9"/>
        <v>1564.25</v>
      </c>
    </row>
    <row r="46" spans="2:24" x14ac:dyDescent="0.25">
      <c r="B46" s="89">
        <v>42551</v>
      </c>
      <c r="D46" s="68" t="s">
        <v>188</v>
      </c>
      <c r="E46" s="90">
        <v>9011</v>
      </c>
      <c r="F46" s="91"/>
      <c r="G46" s="91">
        <f t="shared" si="0"/>
        <v>9011</v>
      </c>
      <c r="H46" s="96">
        <v>50</v>
      </c>
      <c r="I46" s="93">
        <f t="shared" si="15"/>
        <v>180</v>
      </c>
      <c r="J46" s="93">
        <f t="shared" si="4"/>
        <v>15</v>
      </c>
      <c r="K46" s="94">
        <v>0.5</v>
      </c>
      <c r="L46" s="93">
        <f t="shared" si="2"/>
        <v>90</v>
      </c>
      <c r="M46" s="93">
        <f t="shared" si="5"/>
        <v>8921</v>
      </c>
      <c r="N46" s="93">
        <f t="shared" si="12"/>
        <v>180</v>
      </c>
      <c r="O46" s="94">
        <v>1.5</v>
      </c>
      <c r="P46" s="71">
        <f t="shared" si="3"/>
        <v>270</v>
      </c>
      <c r="Q46" s="71">
        <f t="shared" si="13"/>
        <v>8741</v>
      </c>
      <c r="R46" s="71">
        <f t="shared" si="10"/>
        <v>160.05000000000001</v>
      </c>
      <c r="S46" s="71">
        <f t="shared" si="6"/>
        <v>430.05</v>
      </c>
      <c r="T46" s="71">
        <f t="shared" si="7"/>
        <v>8580.9500000000007</v>
      </c>
      <c r="U46" s="71">
        <f t="shared" si="11"/>
        <v>4.95</v>
      </c>
      <c r="W46" s="95">
        <f t="shared" si="8"/>
        <v>435</v>
      </c>
      <c r="X46" s="95">
        <f t="shared" si="9"/>
        <v>8576</v>
      </c>
    </row>
    <row r="47" spans="2:24" x14ac:dyDescent="0.25">
      <c r="B47" s="89">
        <v>42551</v>
      </c>
      <c r="D47" s="68" t="s">
        <v>190</v>
      </c>
      <c r="E47" s="90">
        <v>2087</v>
      </c>
      <c r="F47" s="91"/>
      <c r="G47" s="91">
        <f t="shared" si="0"/>
        <v>2087</v>
      </c>
      <c r="H47" s="96">
        <v>20</v>
      </c>
      <c r="I47" s="93">
        <f t="shared" si="15"/>
        <v>104</v>
      </c>
      <c r="J47" s="93">
        <f t="shared" si="4"/>
        <v>8.67</v>
      </c>
      <c r="K47" s="94">
        <v>0.5</v>
      </c>
      <c r="L47" s="93">
        <f t="shared" si="2"/>
        <v>52</v>
      </c>
      <c r="M47" s="93">
        <f t="shared" si="5"/>
        <v>2035</v>
      </c>
      <c r="N47" s="93">
        <f t="shared" si="12"/>
        <v>104</v>
      </c>
      <c r="O47" s="94">
        <v>1.5</v>
      </c>
      <c r="P47" s="71">
        <f t="shared" si="3"/>
        <v>156</v>
      </c>
      <c r="Q47" s="71">
        <f t="shared" si="13"/>
        <v>1931</v>
      </c>
      <c r="R47" s="71">
        <f t="shared" si="10"/>
        <v>92.51</v>
      </c>
      <c r="S47" s="71">
        <f t="shared" si="6"/>
        <v>248.51</v>
      </c>
      <c r="T47" s="71">
        <f t="shared" si="7"/>
        <v>1838.49</v>
      </c>
      <c r="U47" s="71">
        <f t="shared" si="11"/>
        <v>2.86</v>
      </c>
      <c r="W47" s="95">
        <f t="shared" si="8"/>
        <v>251.37</v>
      </c>
      <c r="X47" s="95">
        <f t="shared" si="9"/>
        <v>1835.63</v>
      </c>
    </row>
    <row r="48" spans="2:24" x14ac:dyDescent="0.25">
      <c r="B48" s="89">
        <v>42551</v>
      </c>
      <c r="D48" s="68" t="s">
        <v>191</v>
      </c>
      <c r="E48" s="90">
        <v>1673</v>
      </c>
      <c r="F48" s="91"/>
      <c r="G48" s="91">
        <f t="shared" si="0"/>
        <v>1673</v>
      </c>
      <c r="H48" s="92">
        <v>20</v>
      </c>
      <c r="I48" s="93">
        <f t="shared" si="15"/>
        <v>84</v>
      </c>
      <c r="J48" s="93">
        <f t="shared" si="4"/>
        <v>7</v>
      </c>
      <c r="K48" s="94">
        <v>0.5</v>
      </c>
      <c r="L48" s="93">
        <f t="shared" si="2"/>
        <v>42</v>
      </c>
      <c r="M48" s="93">
        <f t="shared" si="5"/>
        <v>1631</v>
      </c>
      <c r="N48" s="93">
        <f t="shared" si="12"/>
        <v>84</v>
      </c>
      <c r="O48" s="94">
        <v>1.5</v>
      </c>
      <c r="P48" s="71">
        <f t="shared" si="3"/>
        <v>126</v>
      </c>
      <c r="Q48" s="71">
        <f t="shared" si="13"/>
        <v>1547</v>
      </c>
      <c r="R48" s="71">
        <f t="shared" si="10"/>
        <v>74.69</v>
      </c>
      <c r="S48" s="71">
        <f t="shared" si="6"/>
        <v>200.69</v>
      </c>
      <c r="T48" s="71">
        <f t="shared" si="7"/>
        <v>1472.31</v>
      </c>
      <c r="U48" s="71">
        <f t="shared" si="11"/>
        <v>2.31</v>
      </c>
      <c r="W48" s="95">
        <f t="shared" si="8"/>
        <v>203</v>
      </c>
      <c r="X48" s="95">
        <f t="shared" si="9"/>
        <v>1470</v>
      </c>
    </row>
    <row r="49" spans="1:24" x14ac:dyDescent="0.25">
      <c r="B49" s="89">
        <v>42551</v>
      </c>
      <c r="D49" s="68" t="s">
        <v>193</v>
      </c>
      <c r="E49" s="90">
        <v>7790</v>
      </c>
      <c r="F49" s="91"/>
      <c r="G49" s="91">
        <f t="shared" si="0"/>
        <v>7790</v>
      </c>
      <c r="H49" s="92">
        <v>20</v>
      </c>
      <c r="I49" s="93">
        <f t="shared" si="15"/>
        <v>390</v>
      </c>
      <c r="J49" s="93">
        <f t="shared" si="4"/>
        <v>32.5</v>
      </c>
      <c r="K49" s="94">
        <v>0.5</v>
      </c>
      <c r="L49" s="93">
        <f t="shared" si="2"/>
        <v>195</v>
      </c>
      <c r="M49" s="93">
        <f t="shared" si="5"/>
        <v>7595</v>
      </c>
      <c r="N49" s="93">
        <f t="shared" si="12"/>
        <v>390</v>
      </c>
      <c r="O49" s="94">
        <v>1.5</v>
      </c>
      <c r="P49" s="71">
        <f t="shared" si="3"/>
        <v>585</v>
      </c>
      <c r="Q49" s="71">
        <f t="shared" si="13"/>
        <v>7205</v>
      </c>
      <c r="R49" s="71">
        <f t="shared" si="10"/>
        <v>346.78</v>
      </c>
      <c r="S49" s="71">
        <f t="shared" si="6"/>
        <v>931.78</v>
      </c>
      <c r="T49" s="71">
        <f t="shared" si="7"/>
        <v>6858.22</v>
      </c>
      <c r="U49" s="71">
        <f t="shared" si="11"/>
        <v>10.73</v>
      </c>
      <c r="W49" s="95">
        <f t="shared" si="8"/>
        <v>942.51</v>
      </c>
      <c r="X49" s="95">
        <f t="shared" si="9"/>
        <v>6847.49</v>
      </c>
    </row>
    <row r="50" spans="1:24" x14ac:dyDescent="0.25">
      <c r="B50" s="89">
        <v>42551</v>
      </c>
      <c r="D50" s="68" t="s">
        <v>194</v>
      </c>
      <c r="E50" s="90">
        <v>22745</v>
      </c>
      <c r="F50" s="91"/>
      <c r="G50" s="91">
        <f t="shared" si="0"/>
        <v>22745</v>
      </c>
      <c r="H50" s="96">
        <v>50</v>
      </c>
      <c r="I50" s="93">
        <f t="shared" si="15"/>
        <v>455</v>
      </c>
      <c r="J50" s="93">
        <f t="shared" si="4"/>
        <v>37.92</v>
      </c>
      <c r="K50" s="94">
        <v>0.5</v>
      </c>
      <c r="L50" s="93">
        <f t="shared" si="2"/>
        <v>228</v>
      </c>
      <c r="M50" s="93">
        <f t="shared" si="5"/>
        <v>22517</v>
      </c>
      <c r="N50" s="93">
        <f t="shared" si="12"/>
        <v>455</v>
      </c>
      <c r="O50" s="94">
        <v>1.5</v>
      </c>
      <c r="P50" s="71">
        <f t="shared" si="3"/>
        <v>683</v>
      </c>
      <c r="Q50" s="71">
        <f t="shared" si="13"/>
        <v>22062</v>
      </c>
      <c r="R50" s="71">
        <f t="shared" si="10"/>
        <v>404.61</v>
      </c>
      <c r="S50" s="71">
        <f t="shared" si="6"/>
        <v>1087.6100000000001</v>
      </c>
      <c r="T50" s="71">
        <f t="shared" si="7"/>
        <v>21657.39</v>
      </c>
      <c r="U50" s="71">
        <f t="shared" si="11"/>
        <v>12.51</v>
      </c>
      <c r="W50" s="95">
        <f t="shared" si="8"/>
        <v>1100.1200000000001</v>
      </c>
      <c r="X50" s="95">
        <f t="shared" si="9"/>
        <v>21644.880000000001</v>
      </c>
    </row>
    <row r="51" spans="1:24" x14ac:dyDescent="0.25">
      <c r="B51" s="89">
        <v>42551</v>
      </c>
      <c r="D51" s="98" t="s">
        <v>195</v>
      </c>
      <c r="E51" s="71">
        <v>2256</v>
      </c>
      <c r="F51" s="93"/>
      <c r="G51" s="93">
        <f t="shared" si="0"/>
        <v>2256</v>
      </c>
      <c r="H51" s="96">
        <v>30</v>
      </c>
      <c r="I51" s="93">
        <f t="shared" si="15"/>
        <v>75</v>
      </c>
      <c r="J51" s="93">
        <f t="shared" si="4"/>
        <v>6.25</v>
      </c>
      <c r="K51" s="94">
        <v>0.5</v>
      </c>
      <c r="L51" s="93">
        <f t="shared" si="2"/>
        <v>38</v>
      </c>
      <c r="M51" s="93">
        <f t="shared" si="5"/>
        <v>2218</v>
      </c>
      <c r="N51" s="93">
        <f t="shared" si="12"/>
        <v>75</v>
      </c>
      <c r="O51" s="94">
        <v>1.5</v>
      </c>
      <c r="P51" s="71">
        <f t="shared" si="3"/>
        <v>113</v>
      </c>
      <c r="Q51" s="71">
        <f t="shared" si="13"/>
        <v>2143</v>
      </c>
      <c r="R51" s="71">
        <f t="shared" si="10"/>
        <v>66.69</v>
      </c>
      <c r="S51" s="71">
        <f t="shared" si="6"/>
        <v>179.69</v>
      </c>
      <c r="T51" s="71">
        <f t="shared" si="7"/>
        <v>2076.31</v>
      </c>
      <c r="U51" s="71">
        <f t="shared" si="11"/>
        <v>2.06</v>
      </c>
      <c r="W51" s="95">
        <f t="shared" si="8"/>
        <v>181.75</v>
      </c>
      <c r="X51" s="95">
        <f t="shared" si="9"/>
        <v>2074.25</v>
      </c>
    </row>
    <row r="52" spans="1:24" x14ac:dyDescent="0.25">
      <c r="B52" s="89">
        <v>42551</v>
      </c>
      <c r="D52" s="68" t="s">
        <v>196</v>
      </c>
      <c r="E52" s="90">
        <v>2500</v>
      </c>
      <c r="F52" s="91"/>
      <c r="G52" s="91">
        <f t="shared" si="0"/>
        <v>2500</v>
      </c>
      <c r="H52" s="96">
        <v>50</v>
      </c>
      <c r="I52" s="93">
        <f t="shared" si="15"/>
        <v>50</v>
      </c>
      <c r="J52" s="93">
        <f t="shared" si="4"/>
        <v>4.17</v>
      </c>
      <c r="K52" s="94">
        <v>0.5</v>
      </c>
      <c r="L52" s="93">
        <f t="shared" si="2"/>
        <v>25</v>
      </c>
      <c r="M52" s="93">
        <f t="shared" si="5"/>
        <v>2475</v>
      </c>
      <c r="N52" s="93">
        <f t="shared" si="12"/>
        <v>50</v>
      </c>
      <c r="O52" s="94">
        <v>1.5</v>
      </c>
      <c r="P52" s="71">
        <f t="shared" si="3"/>
        <v>75</v>
      </c>
      <c r="Q52" s="71">
        <f t="shared" si="13"/>
        <v>2425</v>
      </c>
      <c r="R52" s="71">
        <f t="shared" si="10"/>
        <v>44.49</v>
      </c>
      <c r="S52" s="71">
        <f t="shared" si="6"/>
        <v>119.49000000000001</v>
      </c>
      <c r="T52" s="71">
        <f t="shared" si="7"/>
        <v>2380.5100000000002</v>
      </c>
      <c r="U52" s="71">
        <f t="shared" si="11"/>
        <v>1.38</v>
      </c>
      <c r="W52" s="95">
        <f t="shared" si="8"/>
        <v>120.87</v>
      </c>
      <c r="X52" s="95">
        <f t="shared" si="9"/>
        <v>2379.13</v>
      </c>
    </row>
    <row r="53" spans="1:24" x14ac:dyDescent="0.25">
      <c r="B53" s="89">
        <v>42916</v>
      </c>
      <c r="D53" s="68" t="s">
        <v>191</v>
      </c>
      <c r="E53" s="90">
        <v>3750</v>
      </c>
      <c r="F53" s="91"/>
      <c r="G53" s="91">
        <f t="shared" si="0"/>
        <v>3750</v>
      </c>
      <c r="H53" s="92">
        <v>20</v>
      </c>
      <c r="I53" s="93">
        <f t="shared" si="15"/>
        <v>188</v>
      </c>
      <c r="J53" s="93">
        <f t="shared" si="4"/>
        <v>15.67</v>
      </c>
      <c r="K53" s="94">
        <v>0</v>
      </c>
      <c r="L53" s="93">
        <f t="shared" si="2"/>
        <v>0</v>
      </c>
      <c r="M53" s="93">
        <f t="shared" si="5"/>
        <v>3750</v>
      </c>
      <c r="N53" s="93">
        <f t="shared" si="12"/>
        <v>94</v>
      </c>
      <c r="O53" s="94">
        <v>0.5</v>
      </c>
      <c r="P53" s="71">
        <f t="shared" si="3"/>
        <v>94</v>
      </c>
      <c r="Q53" s="71">
        <f t="shared" si="13"/>
        <v>3656</v>
      </c>
      <c r="R53" s="71">
        <f t="shared" si="10"/>
        <v>167.2</v>
      </c>
      <c r="S53" s="71">
        <f t="shared" si="6"/>
        <v>261.2</v>
      </c>
      <c r="T53" s="71">
        <f t="shared" si="7"/>
        <v>3488.8</v>
      </c>
      <c r="U53" s="71">
        <f t="shared" si="11"/>
        <v>5.17</v>
      </c>
      <c r="W53" s="95">
        <f t="shared" si="8"/>
        <v>266.37</v>
      </c>
      <c r="X53" s="95">
        <f t="shared" si="9"/>
        <v>3483.63</v>
      </c>
    </row>
    <row r="54" spans="1:24" x14ac:dyDescent="0.25">
      <c r="B54" s="89">
        <v>42916</v>
      </c>
      <c r="D54" s="68" t="s">
        <v>192</v>
      </c>
      <c r="E54" s="90">
        <v>6204</v>
      </c>
      <c r="F54" s="91"/>
      <c r="G54" s="91">
        <f t="shared" si="0"/>
        <v>6204</v>
      </c>
      <c r="H54" s="92">
        <v>10</v>
      </c>
      <c r="I54" s="93">
        <f t="shared" si="15"/>
        <v>620</v>
      </c>
      <c r="J54" s="93">
        <f t="shared" si="4"/>
        <v>51.67</v>
      </c>
      <c r="K54" s="94">
        <v>0</v>
      </c>
      <c r="L54" s="93">
        <f t="shared" si="2"/>
        <v>0</v>
      </c>
      <c r="M54" s="93">
        <f t="shared" si="5"/>
        <v>6204</v>
      </c>
      <c r="N54" s="93">
        <f t="shared" si="12"/>
        <v>310</v>
      </c>
      <c r="O54" s="94">
        <v>0.5</v>
      </c>
      <c r="P54" s="71">
        <f t="shared" si="3"/>
        <v>310</v>
      </c>
      <c r="Q54" s="71">
        <f t="shared" si="13"/>
        <v>5894</v>
      </c>
      <c r="R54" s="71">
        <f t="shared" si="10"/>
        <v>551.32000000000005</v>
      </c>
      <c r="S54" s="71">
        <f t="shared" si="6"/>
        <v>861.32</v>
      </c>
      <c r="T54" s="71">
        <f t="shared" si="7"/>
        <v>5342.68</v>
      </c>
      <c r="U54" s="71">
        <f t="shared" si="11"/>
        <v>17.05</v>
      </c>
      <c r="W54" s="95">
        <f t="shared" si="8"/>
        <v>878.37</v>
      </c>
      <c r="X54" s="95">
        <f t="shared" si="9"/>
        <v>5325.63</v>
      </c>
    </row>
    <row r="55" spans="1:24" x14ac:dyDescent="0.25">
      <c r="B55" s="89">
        <v>42916</v>
      </c>
      <c r="D55" s="98" t="s">
        <v>195</v>
      </c>
      <c r="E55" s="71">
        <v>12922</v>
      </c>
      <c r="F55" s="93"/>
      <c r="G55" s="93">
        <f t="shared" si="0"/>
        <v>12922</v>
      </c>
      <c r="H55" s="96">
        <v>30</v>
      </c>
      <c r="I55" s="93">
        <f t="shared" si="15"/>
        <v>431</v>
      </c>
      <c r="J55" s="93">
        <f t="shared" si="4"/>
        <v>35.92</v>
      </c>
      <c r="K55" s="94">
        <v>0</v>
      </c>
      <c r="L55" s="93">
        <f t="shared" si="2"/>
        <v>0</v>
      </c>
      <c r="M55" s="93">
        <f t="shared" si="5"/>
        <v>12922</v>
      </c>
      <c r="N55" s="93">
        <f t="shared" si="12"/>
        <v>216</v>
      </c>
      <c r="O55" s="94">
        <v>0.5</v>
      </c>
      <c r="P55" s="71">
        <f t="shared" si="3"/>
        <v>216</v>
      </c>
      <c r="Q55" s="71">
        <f t="shared" si="13"/>
        <v>12706</v>
      </c>
      <c r="R55" s="71">
        <f t="shared" si="10"/>
        <v>383.27</v>
      </c>
      <c r="S55" s="71">
        <f t="shared" si="6"/>
        <v>599.27</v>
      </c>
      <c r="T55" s="71">
        <f t="shared" si="7"/>
        <v>12322.73</v>
      </c>
      <c r="U55" s="71">
        <f t="shared" si="11"/>
        <v>11.85</v>
      </c>
      <c r="W55" s="95">
        <f t="shared" si="8"/>
        <v>611.12</v>
      </c>
      <c r="X55" s="95">
        <f t="shared" si="9"/>
        <v>12310.88</v>
      </c>
    </row>
    <row r="56" spans="1:24" x14ac:dyDescent="0.25">
      <c r="B56" s="89">
        <v>42916</v>
      </c>
      <c r="C56" s="98"/>
      <c r="D56" s="68" t="s">
        <v>196</v>
      </c>
      <c r="E56" s="90">
        <v>9665</v>
      </c>
      <c r="F56" s="91"/>
      <c r="G56" s="91">
        <f t="shared" si="0"/>
        <v>9665</v>
      </c>
      <c r="H56" s="96">
        <v>50</v>
      </c>
      <c r="I56" s="93">
        <f t="shared" si="15"/>
        <v>193</v>
      </c>
      <c r="J56" s="93">
        <f t="shared" si="4"/>
        <v>16.079999999999998</v>
      </c>
      <c r="K56" s="94">
        <v>0</v>
      </c>
      <c r="L56" s="93">
        <f t="shared" si="2"/>
        <v>0</v>
      </c>
      <c r="M56" s="93">
        <f t="shared" si="5"/>
        <v>9665</v>
      </c>
      <c r="N56" s="93">
        <f t="shared" si="12"/>
        <v>97</v>
      </c>
      <c r="O56" s="94">
        <v>0.5</v>
      </c>
      <c r="P56" s="71">
        <f t="shared" si="3"/>
        <v>97</v>
      </c>
      <c r="Q56" s="71">
        <f t="shared" si="13"/>
        <v>9568</v>
      </c>
      <c r="R56" s="71">
        <f t="shared" si="10"/>
        <v>171.57</v>
      </c>
      <c r="S56" s="71">
        <f t="shared" si="6"/>
        <v>268.57</v>
      </c>
      <c r="T56" s="71">
        <f t="shared" si="7"/>
        <v>9396.43</v>
      </c>
      <c r="U56" s="71">
        <f t="shared" si="11"/>
        <v>5.31</v>
      </c>
      <c r="W56" s="95">
        <f t="shared" si="8"/>
        <v>273.88</v>
      </c>
      <c r="X56" s="95">
        <f t="shared" si="9"/>
        <v>9391.1200000000008</v>
      </c>
    </row>
    <row r="57" spans="1:24" x14ac:dyDescent="0.25">
      <c r="B57" s="89">
        <v>42916</v>
      </c>
      <c r="C57" s="98"/>
      <c r="D57" s="68" t="s">
        <v>187</v>
      </c>
      <c r="E57" s="90">
        <v>500</v>
      </c>
      <c r="F57" s="91"/>
      <c r="G57" s="91">
        <f t="shared" si="0"/>
        <v>500</v>
      </c>
      <c r="H57" s="92">
        <v>10</v>
      </c>
      <c r="I57" s="93">
        <f t="shared" si="15"/>
        <v>50</v>
      </c>
      <c r="J57" s="93">
        <f t="shared" si="4"/>
        <v>4.17</v>
      </c>
      <c r="K57" s="94">
        <v>0</v>
      </c>
      <c r="L57" s="93">
        <f t="shared" si="2"/>
        <v>0</v>
      </c>
      <c r="M57" s="93">
        <f t="shared" si="5"/>
        <v>500</v>
      </c>
      <c r="N57" s="93">
        <f t="shared" si="12"/>
        <v>25</v>
      </c>
      <c r="O57" s="94">
        <v>0.5</v>
      </c>
      <c r="P57" s="71">
        <f t="shared" si="3"/>
        <v>25</v>
      </c>
      <c r="Q57" s="71">
        <f t="shared" si="13"/>
        <v>475</v>
      </c>
      <c r="R57" s="71">
        <f t="shared" si="10"/>
        <v>44.49</v>
      </c>
      <c r="S57" s="71">
        <f t="shared" si="6"/>
        <v>69.490000000000009</v>
      </c>
      <c r="T57" s="71">
        <f t="shared" si="7"/>
        <v>430.51</v>
      </c>
      <c r="U57" s="71">
        <f t="shared" si="11"/>
        <v>1.38</v>
      </c>
      <c r="W57" s="95">
        <f t="shared" si="8"/>
        <v>70.87</v>
      </c>
      <c r="X57" s="95">
        <f t="shared" si="9"/>
        <v>429.13</v>
      </c>
    </row>
    <row r="58" spans="1:24" x14ac:dyDescent="0.25">
      <c r="B58" s="89">
        <v>43281</v>
      </c>
      <c r="C58" s="98"/>
      <c r="D58" s="68" t="s">
        <v>188</v>
      </c>
      <c r="E58" s="90">
        <v>283</v>
      </c>
      <c r="F58" s="91"/>
      <c r="G58" s="91">
        <f t="shared" si="0"/>
        <v>283</v>
      </c>
      <c r="H58" s="92">
        <v>50</v>
      </c>
      <c r="I58" s="93">
        <f t="shared" si="15"/>
        <v>6</v>
      </c>
      <c r="J58" s="93">
        <f t="shared" si="4"/>
        <v>0.5</v>
      </c>
      <c r="K58" s="94">
        <v>0</v>
      </c>
      <c r="L58" s="93">
        <f t="shared" si="2"/>
        <v>0</v>
      </c>
      <c r="M58" s="93">
        <f t="shared" si="5"/>
        <v>283</v>
      </c>
      <c r="N58" s="93">
        <f t="shared" si="12"/>
        <v>0</v>
      </c>
      <c r="O58" s="94">
        <v>0</v>
      </c>
      <c r="P58" s="71">
        <f t="shared" si="3"/>
        <v>0</v>
      </c>
      <c r="Q58" s="71">
        <f t="shared" si="13"/>
        <v>283</v>
      </c>
      <c r="R58" s="71">
        <f>ROUND(IF(Q58&gt;0,J58*4.67,0),2)</f>
        <v>2.34</v>
      </c>
      <c r="S58" s="71">
        <f t="shared" si="6"/>
        <v>2.34</v>
      </c>
      <c r="T58" s="71">
        <f t="shared" si="7"/>
        <v>280.66000000000003</v>
      </c>
      <c r="U58" s="71">
        <f t="shared" si="11"/>
        <v>0.17</v>
      </c>
      <c r="W58" s="95">
        <f t="shared" si="8"/>
        <v>2.5099999999999998</v>
      </c>
      <c r="X58" s="95">
        <f t="shared" si="9"/>
        <v>280.49</v>
      </c>
    </row>
    <row r="59" spans="1:24" x14ac:dyDescent="0.25">
      <c r="B59" s="89">
        <v>43281</v>
      </c>
      <c r="C59" s="98"/>
      <c r="D59" s="68" t="s">
        <v>191</v>
      </c>
      <c r="E59" s="90">
        <v>461</v>
      </c>
      <c r="F59" s="91"/>
      <c r="G59" s="91">
        <f t="shared" si="0"/>
        <v>461</v>
      </c>
      <c r="H59" s="92">
        <v>20</v>
      </c>
      <c r="I59" s="93">
        <f t="shared" si="15"/>
        <v>23</v>
      </c>
      <c r="J59" s="93">
        <f t="shared" si="4"/>
        <v>1.92</v>
      </c>
      <c r="K59" s="94">
        <v>0</v>
      </c>
      <c r="L59" s="93">
        <f t="shared" si="2"/>
        <v>0</v>
      </c>
      <c r="M59" s="93">
        <f t="shared" si="5"/>
        <v>461</v>
      </c>
      <c r="N59" s="93">
        <f t="shared" si="12"/>
        <v>0</v>
      </c>
      <c r="O59" s="94">
        <v>0</v>
      </c>
      <c r="P59" s="71">
        <f t="shared" si="3"/>
        <v>0</v>
      </c>
      <c r="Q59" s="71">
        <f t="shared" si="13"/>
        <v>461</v>
      </c>
      <c r="R59" s="71">
        <f>ROUND(IF(Q59&gt;0,J59*4.67,0),2)</f>
        <v>8.9700000000000006</v>
      </c>
      <c r="S59" s="71">
        <f>+P59+R59</f>
        <v>8.9700000000000006</v>
      </c>
      <c r="T59" s="71">
        <f t="shared" si="7"/>
        <v>452.03</v>
      </c>
      <c r="U59" s="71">
        <f t="shared" si="11"/>
        <v>0.63</v>
      </c>
      <c r="W59" s="95">
        <f t="shared" si="8"/>
        <v>9.6000000000000014</v>
      </c>
      <c r="X59" s="95">
        <f t="shared" si="9"/>
        <v>451.4</v>
      </c>
    </row>
    <row r="60" spans="1:24" x14ac:dyDescent="0.25">
      <c r="B60" s="89"/>
      <c r="C60" s="98"/>
      <c r="D60" s="68"/>
      <c r="E60" s="90"/>
      <c r="F60" s="91"/>
      <c r="G60" s="91"/>
      <c r="H60" s="92"/>
      <c r="I60" s="93"/>
      <c r="J60" s="93"/>
      <c r="K60" s="94"/>
      <c r="L60" s="93"/>
      <c r="M60" s="93"/>
      <c r="N60" s="93"/>
      <c r="O60" s="94"/>
    </row>
    <row r="61" spans="1:24" ht="18.75" customHeight="1" thickBot="1" x14ac:dyDescent="0.3">
      <c r="A61" s="100"/>
      <c r="B61" s="101"/>
      <c r="C61" s="100"/>
      <c r="D61" s="102"/>
      <c r="E61" s="103">
        <f>SUM(E7:E59)</f>
        <v>2255204.96</v>
      </c>
      <c r="F61" s="102"/>
      <c r="G61" s="104">
        <f>SUM(G7:G59)</f>
        <v>2255204.96</v>
      </c>
      <c r="H61" s="105"/>
      <c r="I61" s="104">
        <f>SUM(I7:I59)</f>
        <v>65247</v>
      </c>
      <c r="J61" s="104">
        <f>SUM(J7:J59)</f>
        <v>4583.6500000000015</v>
      </c>
      <c r="K61" s="100"/>
      <c r="L61" s="104">
        <f>SUM(L7:L59)</f>
        <v>493754</v>
      </c>
      <c r="M61" s="104">
        <f>SUM(M7:M59)</f>
        <v>1761450.96</v>
      </c>
      <c r="N61" s="104">
        <f>SUM(N7:N59)</f>
        <v>58097.25</v>
      </c>
      <c r="O61" s="100"/>
      <c r="P61" s="103">
        <f>SUM(P7:P59)</f>
        <v>551851</v>
      </c>
      <c r="Q61" s="103">
        <f>SUM(Q7:Q59)</f>
        <v>1703353.96</v>
      </c>
      <c r="R61" s="103">
        <f>SUM(R7:R59)</f>
        <v>50828.039999999994</v>
      </c>
      <c r="S61" s="103">
        <f>SUM(S7:S59)</f>
        <v>602679.0399999998</v>
      </c>
      <c r="T61" s="103">
        <f>SUM(T7:T59)</f>
        <v>1652525.9200000002</v>
      </c>
      <c r="U61" s="103">
        <f t="shared" ref="U61:X61" si="16">SUM(U7:U59)</f>
        <v>1512.6300000000003</v>
      </c>
      <c r="V61" s="104">
        <f t="shared" si="16"/>
        <v>0</v>
      </c>
      <c r="W61" s="104">
        <f t="shared" si="16"/>
        <v>604191.66999999993</v>
      </c>
      <c r="X61" s="104">
        <f t="shared" si="16"/>
        <v>1651013.2899999991</v>
      </c>
    </row>
    <row r="62" spans="1:24" ht="15.75" thickTop="1" x14ac:dyDescent="0.25">
      <c r="D62" s="98"/>
      <c r="F62" s="98"/>
      <c r="G62" s="98"/>
    </row>
    <row r="63" spans="1:24" x14ac:dyDescent="0.25">
      <c r="D63" s="98"/>
      <c r="F63" s="98"/>
      <c r="G63" s="98"/>
    </row>
    <row r="64" spans="1:24" x14ac:dyDescent="0.25">
      <c r="D64" s="98"/>
      <c r="F64" s="98"/>
      <c r="G64" s="98"/>
    </row>
    <row r="65" spans="3:7" x14ac:dyDescent="0.25">
      <c r="C65" s="274" t="s">
        <v>203</v>
      </c>
      <c r="D65" s="274"/>
      <c r="E65" s="274"/>
      <c r="F65" s="98"/>
      <c r="G65" s="98"/>
    </row>
    <row r="66" spans="3:7" x14ac:dyDescent="0.25">
      <c r="C66" s="67">
        <v>320</v>
      </c>
      <c r="D66" s="68" t="s">
        <v>187</v>
      </c>
      <c r="E66" s="106">
        <f>+ROUND(SUMIF($D$7:$D$59,D66,$T$7:$T$59),2)</f>
        <v>15168.64</v>
      </c>
    </row>
    <row r="67" spans="3:7" x14ac:dyDescent="0.25">
      <c r="C67" s="67">
        <v>331</v>
      </c>
      <c r="D67" s="68" t="s">
        <v>188</v>
      </c>
      <c r="E67" s="106">
        <f t="shared" ref="E67:E75" si="17">+ROUND(SUMIF($D$7:$D$59,D67,$T$7:$T$59),2)</f>
        <v>1040383.55</v>
      </c>
    </row>
    <row r="68" spans="3:7" x14ac:dyDescent="0.25">
      <c r="C68" s="67">
        <v>303</v>
      </c>
      <c r="D68" s="68" t="s">
        <v>189</v>
      </c>
      <c r="E68" s="106">
        <f t="shared" si="17"/>
        <v>40400</v>
      </c>
    </row>
    <row r="69" spans="3:7" x14ac:dyDescent="0.25">
      <c r="C69" s="67">
        <v>311</v>
      </c>
      <c r="D69" s="68" t="s">
        <v>190</v>
      </c>
      <c r="E69" s="106">
        <f t="shared" si="17"/>
        <v>24038.36</v>
      </c>
    </row>
    <row r="70" spans="3:7" x14ac:dyDescent="0.25">
      <c r="C70" s="67">
        <v>333</v>
      </c>
      <c r="D70" s="68" t="s">
        <v>191</v>
      </c>
      <c r="E70" s="106">
        <f t="shared" si="17"/>
        <v>37948</v>
      </c>
    </row>
    <row r="71" spans="3:7" x14ac:dyDescent="0.25">
      <c r="C71" s="67">
        <v>311</v>
      </c>
      <c r="D71" s="68" t="s">
        <v>192</v>
      </c>
      <c r="E71" s="106">
        <f t="shared" si="17"/>
        <v>11298.33</v>
      </c>
    </row>
    <row r="72" spans="3:7" x14ac:dyDescent="0.25">
      <c r="C72" s="67">
        <v>304</v>
      </c>
      <c r="D72" s="68" t="s">
        <v>193</v>
      </c>
      <c r="E72" s="106">
        <f t="shared" si="17"/>
        <v>24484.42</v>
      </c>
    </row>
    <row r="73" spans="3:7" x14ac:dyDescent="0.25">
      <c r="C73" s="67">
        <v>330</v>
      </c>
      <c r="D73" s="68" t="s">
        <v>194</v>
      </c>
      <c r="E73" s="106">
        <f t="shared" si="17"/>
        <v>248158.11</v>
      </c>
    </row>
    <row r="74" spans="3:7" x14ac:dyDescent="0.25">
      <c r="C74" s="67">
        <v>320</v>
      </c>
      <c r="D74" s="98" t="s">
        <v>195</v>
      </c>
      <c r="E74" s="106">
        <f t="shared" si="17"/>
        <v>76500.210000000006</v>
      </c>
    </row>
    <row r="75" spans="3:7" x14ac:dyDescent="0.25">
      <c r="C75" s="67">
        <v>307</v>
      </c>
      <c r="D75" s="68" t="s">
        <v>196</v>
      </c>
      <c r="E75" s="106">
        <f t="shared" si="17"/>
        <v>134146.29999999999</v>
      </c>
    </row>
    <row r="76" spans="3:7" ht="15.75" thickBot="1" x14ac:dyDescent="0.3">
      <c r="C76" s="67"/>
      <c r="E76" s="107">
        <f>SUM(E66:E75)</f>
        <v>1652525.9200000002</v>
      </c>
    </row>
    <row r="77" spans="3:7" ht="15.75" thickTop="1" x14ac:dyDescent="0.25">
      <c r="C77" s="67"/>
      <c r="E77" s="106">
        <f>+T61-E76</f>
        <v>0</v>
      </c>
    </row>
  </sheetData>
  <mergeCells count="2">
    <mergeCell ref="U5:V5"/>
    <mergeCell ref="C65:E65"/>
  </mergeCells>
  <pageMargins left="0.75" right="0.75" top="1" bottom="1" header="0.5" footer="0.5"/>
  <pageSetup scale="33" fitToHeight="0" orientation="landscape" r:id="rId1"/>
  <headerFooter alignWithMargins="0">
    <oddFooter>&amp;L&amp;Z&amp;F &amp;A&amp;C&amp;D &amp;T&amp;RPage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D755F-DCC6-426C-85E5-E17D3C0D6447}">
  <sheetPr>
    <pageSetUpPr fitToPage="1"/>
  </sheetPr>
  <dimension ref="A1:X92"/>
  <sheetViews>
    <sheetView view="pageBreakPreview" zoomScale="60" zoomScaleNormal="80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7" sqref="D7"/>
    </sheetView>
  </sheetViews>
  <sheetFormatPr defaultColWidth="8.85546875" defaultRowHeight="12.75" customHeight="1" outlineLevelCol="1" x14ac:dyDescent="0.25"/>
  <cols>
    <col min="1" max="1" width="9.28515625" style="72" bestFit="1" customWidth="1"/>
    <col min="2" max="2" width="12.85546875" style="72" customWidth="1"/>
    <col min="3" max="3" width="24.140625" style="72" bestFit="1" customWidth="1"/>
    <col min="4" max="4" width="15.85546875" style="72" bestFit="1" customWidth="1"/>
    <col min="5" max="5" width="17.28515625" style="119" bestFit="1" customWidth="1"/>
    <col min="6" max="6" width="5.42578125" style="72" bestFit="1" customWidth="1"/>
    <col min="7" max="7" width="15.140625" style="67" bestFit="1" customWidth="1"/>
    <col min="8" max="8" width="12.7109375" style="72" customWidth="1"/>
    <col min="9" max="9" width="12.7109375" style="67" customWidth="1"/>
    <col min="10" max="11" width="12.7109375" style="72" hidden="1" customWidth="1" outlineLevel="1"/>
    <col min="12" max="12" width="12.7109375" style="67" hidden="1" customWidth="1" outlineLevel="1"/>
    <col min="13" max="14" width="12.7109375" style="72" hidden="1" customWidth="1" outlineLevel="1"/>
    <col min="15" max="15" width="14.42578125" style="72" bestFit="1" customWidth="1" collapsed="1"/>
    <col min="16" max="16" width="11.5703125" style="72" bestFit="1" customWidth="1"/>
    <col min="17" max="17" width="15.85546875" style="72" bestFit="1" customWidth="1"/>
    <col min="18" max="19" width="14.42578125" style="72" bestFit="1" customWidth="1"/>
    <col min="20" max="21" width="10.5703125" style="72" customWidth="1"/>
    <col min="22" max="23" width="14.42578125" style="72" bestFit="1" customWidth="1"/>
    <col min="24" max="24" width="11.5703125" style="72" bestFit="1" customWidth="1"/>
    <col min="25" max="16384" width="8.85546875" style="72"/>
  </cols>
  <sheetData>
    <row r="1" spans="1:24" ht="18" x14ac:dyDescent="0.2">
      <c r="A1" s="108" t="s">
        <v>204</v>
      </c>
      <c r="B1" s="109"/>
      <c r="C1" s="109"/>
      <c r="D1" s="109"/>
      <c r="E1" s="110"/>
      <c r="F1" s="109"/>
      <c r="G1" s="81"/>
      <c r="H1" s="109"/>
      <c r="I1" s="81"/>
      <c r="J1" s="109"/>
      <c r="K1" s="109"/>
      <c r="L1" s="81"/>
      <c r="M1" s="109"/>
      <c r="N1" s="109"/>
      <c r="O1" s="109"/>
    </row>
    <row r="2" spans="1:24" ht="18" x14ac:dyDescent="0.25">
      <c r="A2" s="111" t="s">
        <v>169</v>
      </c>
      <c r="B2" s="109"/>
      <c r="C2" s="109"/>
      <c r="D2" s="109"/>
      <c r="E2" s="112"/>
      <c r="F2" s="109"/>
      <c r="G2" s="81"/>
      <c r="H2" s="109"/>
      <c r="I2" s="81"/>
      <c r="J2" s="109"/>
      <c r="K2" s="109"/>
      <c r="L2" s="81"/>
      <c r="M2" s="109"/>
      <c r="N2" s="109"/>
      <c r="O2" s="109"/>
    </row>
    <row r="3" spans="1:24" ht="18" x14ac:dyDescent="0.2">
      <c r="A3" s="108" t="s">
        <v>170</v>
      </c>
      <c r="B3" s="109"/>
      <c r="C3" s="109"/>
      <c r="D3" s="109"/>
      <c r="E3" s="112"/>
      <c r="F3" s="109"/>
      <c r="G3" s="81"/>
      <c r="H3" s="109"/>
      <c r="I3" s="81"/>
      <c r="J3" s="109"/>
      <c r="K3" s="109"/>
      <c r="L3" s="81"/>
      <c r="M3" s="109"/>
      <c r="N3" s="109"/>
      <c r="O3" s="109"/>
    </row>
    <row r="4" spans="1:24" ht="12.75" customHeight="1" x14ac:dyDescent="0.2">
      <c r="D4" s="113"/>
      <c r="E4" s="114"/>
      <c r="F4" s="113"/>
      <c r="G4" s="113"/>
      <c r="H4" s="115"/>
      <c r="I4" s="113"/>
      <c r="J4" s="115"/>
      <c r="K4" s="113"/>
      <c r="L4" s="113"/>
      <c r="M4" s="115"/>
      <c r="N4" s="113"/>
      <c r="O4" s="113"/>
      <c r="P4" s="113"/>
    </row>
    <row r="5" spans="1:24" s="78" customFormat="1" ht="12.75" customHeight="1" x14ac:dyDescent="0.2">
      <c r="B5" s="78" t="s">
        <v>171</v>
      </c>
      <c r="E5" s="116" t="s">
        <v>205</v>
      </c>
      <c r="I5" s="78" t="s">
        <v>172</v>
      </c>
      <c r="J5" s="78" t="s">
        <v>174</v>
      </c>
      <c r="K5" s="78" t="s">
        <v>175</v>
      </c>
      <c r="L5" s="78" t="s">
        <v>177</v>
      </c>
      <c r="M5" s="78" t="s">
        <v>174</v>
      </c>
      <c r="N5" s="78" t="s">
        <v>206</v>
      </c>
      <c r="O5" s="78" t="s">
        <v>176</v>
      </c>
      <c r="P5" s="78" t="s">
        <v>207</v>
      </c>
      <c r="Q5" s="79" t="s">
        <v>177</v>
      </c>
      <c r="R5" s="79" t="s">
        <v>175</v>
      </c>
      <c r="S5" s="79" t="s">
        <v>176</v>
      </c>
      <c r="T5" s="274" t="s">
        <v>177</v>
      </c>
      <c r="U5" s="274"/>
      <c r="V5" s="78" t="s">
        <v>175</v>
      </c>
      <c r="W5" s="78" t="s">
        <v>176</v>
      </c>
    </row>
    <row r="6" spans="1:24" s="78" customFormat="1" ht="12.75" customHeight="1" x14ac:dyDescent="0.2">
      <c r="A6" s="78" t="s">
        <v>178</v>
      </c>
      <c r="B6" s="81" t="s">
        <v>179</v>
      </c>
      <c r="C6" s="81" t="s">
        <v>208</v>
      </c>
      <c r="D6" s="81" t="s">
        <v>180</v>
      </c>
      <c r="E6" s="117" t="s">
        <v>181</v>
      </c>
      <c r="F6" s="81" t="s">
        <v>182</v>
      </c>
      <c r="G6" s="81" t="s">
        <v>183</v>
      </c>
      <c r="H6" s="81" t="s">
        <v>184</v>
      </c>
      <c r="I6" s="81" t="s">
        <v>185</v>
      </c>
      <c r="J6" s="85">
        <v>2016</v>
      </c>
      <c r="K6" s="85">
        <f>+J6</f>
        <v>2016</v>
      </c>
      <c r="L6" s="85">
        <f>K6+1</f>
        <v>2017</v>
      </c>
      <c r="M6" s="85">
        <f>+L6</f>
        <v>2017</v>
      </c>
      <c r="N6" s="85">
        <f>+M6</f>
        <v>2017</v>
      </c>
      <c r="O6" s="85">
        <f>+N6</f>
        <v>2017</v>
      </c>
      <c r="P6" s="85">
        <f>+O6+1</f>
        <v>2018</v>
      </c>
      <c r="Q6" s="86" t="s">
        <v>186</v>
      </c>
      <c r="R6" s="86">
        <v>43424</v>
      </c>
      <c r="S6" s="86">
        <v>43424</v>
      </c>
      <c r="T6" s="86">
        <v>43434</v>
      </c>
      <c r="U6" s="87">
        <v>43465</v>
      </c>
      <c r="V6" s="88">
        <v>43434</v>
      </c>
      <c r="W6" s="88">
        <v>43434</v>
      </c>
    </row>
    <row r="7" spans="1:24" ht="12.75" customHeight="1" x14ac:dyDescent="0.25">
      <c r="B7" s="118">
        <v>38533</v>
      </c>
      <c r="D7" s="98" t="s">
        <v>209</v>
      </c>
      <c r="E7" s="119">
        <v>1077536</v>
      </c>
      <c r="F7" s="93"/>
      <c r="G7" s="93">
        <f t="shared" ref="G7:G35" si="0">SUM(E7:F7)</f>
        <v>1077536</v>
      </c>
      <c r="H7" s="120">
        <v>50</v>
      </c>
      <c r="I7" s="93">
        <f t="shared" ref="I7:I35" si="1">IF(H7=0,0,G7/H7)</f>
        <v>21550.720000000001</v>
      </c>
      <c r="J7" s="120">
        <v>11.5</v>
      </c>
      <c r="K7" s="93">
        <f t="shared" ref="K7:K35" si="2">MIN(G7,ROUND(I7*J7,0))</f>
        <v>247833</v>
      </c>
      <c r="L7" s="93">
        <f t="shared" ref="L7:L32" si="3">+N7-K7</f>
        <v>21551</v>
      </c>
      <c r="M7" s="120">
        <v>12.5</v>
      </c>
      <c r="N7" s="93">
        <f t="shared" ref="N7:N35" si="4">MIN(G7,M7*I7)</f>
        <v>269384</v>
      </c>
      <c r="O7" s="93">
        <f t="shared" ref="O7:O35" si="5">+G7-N7</f>
        <v>808152</v>
      </c>
      <c r="P7" s="93">
        <f t="shared" ref="P7:P35" si="6">MAX(0,MIN(I7,O7))</f>
        <v>21550.720000000001</v>
      </c>
      <c r="Q7" s="71">
        <f>+ROUND(IF(O7&gt;0,I7/12*10.67,0),2)</f>
        <v>19162.18</v>
      </c>
      <c r="R7" s="121">
        <f>+N7+Q7</f>
        <v>288546.18</v>
      </c>
      <c r="S7" s="121">
        <f>+E7-R7</f>
        <v>788989.82000000007</v>
      </c>
      <c r="T7" s="71"/>
      <c r="U7" s="71"/>
      <c r="V7" s="121">
        <f>+T7+R7+U7</f>
        <v>288546.18</v>
      </c>
      <c r="W7" s="121">
        <f>+E7-V7</f>
        <v>788989.82000000007</v>
      </c>
      <c r="X7" s="71"/>
    </row>
    <row r="8" spans="1:24" ht="12.75" customHeight="1" x14ac:dyDescent="0.25">
      <c r="B8" s="118">
        <v>38533</v>
      </c>
      <c r="D8" s="98" t="s">
        <v>210</v>
      </c>
      <c r="E8" s="119">
        <v>212</v>
      </c>
      <c r="F8" s="93"/>
      <c r="G8" s="93">
        <f t="shared" si="0"/>
        <v>212</v>
      </c>
      <c r="H8" s="120">
        <v>50</v>
      </c>
      <c r="I8" s="93">
        <f t="shared" si="1"/>
        <v>4.24</v>
      </c>
      <c r="J8" s="120">
        <v>11.5</v>
      </c>
      <c r="K8" s="93">
        <f t="shared" si="2"/>
        <v>49</v>
      </c>
      <c r="L8" s="93">
        <f t="shared" si="3"/>
        <v>4</v>
      </c>
      <c r="M8" s="120">
        <v>12.5</v>
      </c>
      <c r="N8" s="93">
        <f t="shared" si="4"/>
        <v>53</v>
      </c>
      <c r="O8" s="93">
        <f t="shared" si="5"/>
        <v>159</v>
      </c>
      <c r="P8" s="93">
        <f t="shared" si="6"/>
        <v>4.24</v>
      </c>
      <c r="Q8" s="71">
        <f t="shared" ref="Q8:Q35" si="7">+ROUND(IF(O8&gt;0,I8/12*10.67,0),2)</f>
        <v>3.77</v>
      </c>
      <c r="R8" s="121">
        <f t="shared" ref="R8:R35" si="8">+N8+Q8</f>
        <v>56.77</v>
      </c>
      <c r="S8" s="121">
        <f t="shared" ref="S8:S35" si="9">+E8-R8</f>
        <v>155.22999999999999</v>
      </c>
      <c r="T8" s="71"/>
      <c r="U8" s="71"/>
      <c r="V8" s="121">
        <f t="shared" ref="V8:V35" si="10">+T8+R8+U8</f>
        <v>56.77</v>
      </c>
      <c r="W8" s="121">
        <f t="shared" ref="W8:W35" si="11">+E8-V8</f>
        <v>155.22999999999999</v>
      </c>
      <c r="X8" s="71"/>
    </row>
    <row r="9" spans="1:24" ht="12.75" customHeight="1" x14ac:dyDescent="0.25">
      <c r="B9" s="118">
        <v>38533</v>
      </c>
      <c r="D9" s="98" t="s">
        <v>210</v>
      </c>
      <c r="E9" s="119">
        <v>24400</v>
      </c>
      <c r="F9" s="93"/>
      <c r="G9" s="93">
        <f t="shared" si="0"/>
        <v>24400</v>
      </c>
      <c r="H9" s="120">
        <v>50</v>
      </c>
      <c r="I9" s="93">
        <f t="shared" si="1"/>
        <v>488</v>
      </c>
      <c r="J9" s="120">
        <v>11.5</v>
      </c>
      <c r="K9" s="93">
        <f t="shared" si="2"/>
        <v>5612</v>
      </c>
      <c r="L9" s="93">
        <f t="shared" si="3"/>
        <v>488</v>
      </c>
      <c r="M9" s="120">
        <v>12.5</v>
      </c>
      <c r="N9" s="93">
        <f t="shared" si="4"/>
        <v>6100</v>
      </c>
      <c r="O9" s="93">
        <f t="shared" si="5"/>
        <v>18300</v>
      </c>
      <c r="P9" s="93">
        <f t="shared" si="6"/>
        <v>488</v>
      </c>
      <c r="Q9" s="71">
        <f t="shared" si="7"/>
        <v>433.91</v>
      </c>
      <c r="R9" s="121">
        <f t="shared" si="8"/>
        <v>6533.91</v>
      </c>
      <c r="S9" s="121">
        <f t="shared" si="9"/>
        <v>17866.09</v>
      </c>
      <c r="T9" s="71"/>
      <c r="U9" s="71"/>
      <c r="V9" s="121">
        <f t="shared" si="10"/>
        <v>6533.91</v>
      </c>
      <c r="W9" s="121">
        <f t="shared" si="11"/>
        <v>17866.09</v>
      </c>
      <c r="X9" s="71"/>
    </row>
    <row r="10" spans="1:24" ht="12.75" customHeight="1" x14ac:dyDescent="0.25">
      <c r="B10" s="118">
        <v>38533</v>
      </c>
      <c r="D10" s="72" t="s">
        <v>189</v>
      </c>
      <c r="E10" s="119">
        <v>15000</v>
      </c>
      <c r="F10" s="93"/>
      <c r="G10" s="93">
        <f t="shared" si="0"/>
        <v>15000</v>
      </c>
      <c r="H10" s="120"/>
      <c r="I10" s="93">
        <f t="shared" si="1"/>
        <v>0</v>
      </c>
      <c r="J10" s="120">
        <v>11.5</v>
      </c>
      <c r="K10" s="93">
        <f t="shared" si="2"/>
        <v>0</v>
      </c>
      <c r="L10" s="93">
        <f t="shared" si="3"/>
        <v>0</v>
      </c>
      <c r="M10" s="120">
        <v>12.5</v>
      </c>
      <c r="N10" s="93">
        <f t="shared" si="4"/>
        <v>0</v>
      </c>
      <c r="O10" s="93">
        <f t="shared" si="5"/>
        <v>15000</v>
      </c>
      <c r="P10" s="93">
        <f t="shared" si="6"/>
        <v>0</v>
      </c>
      <c r="Q10" s="71">
        <f t="shared" si="7"/>
        <v>0</v>
      </c>
      <c r="R10" s="121">
        <f t="shared" si="8"/>
        <v>0</v>
      </c>
      <c r="S10" s="121">
        <f t="shared" si="9"/>
        <v>15000</v>
      </c>
      <c r="T10" s="71"/>
      <c r="U10" s="71"/>
      <c r="V10" s="121">
        <f t="shared" si="10"/>
        <v>0</v>
      </c>
      <c r="W10" s="121">
        <f t="shared" si="11"/>
        <v>15000</v>
      </c>
      <c r="X10" s="71"/>
    </row>
    <row r="11" spans="1:24" ht="12.75" customHeight="1" x14ac:dyDescent="0.25">
      <c r="B11" s="118">
        <v>38533</v>
      </c>
      <c r="D11" s="98" t="s">
        <v>190</v>
      </c>
      <c r="E11" s="119">
        <v>108005</v>
      </c>
      <c r="F11" s="93"/>
      <c r="G11" s="93">
        <f t="shared" si="0"/>
        <v>108005</v>
      </c>
      <c r="H11" s="120">
        <v>20</v>
      </c>
      <c r="I11" s="93">
        <f t="shared" si="1"/>
        <v>5400.25</v>
      </c>
      <c r="J11" s="120">
        <v>11.5</v>
      </c>
      <c r="K11" s="93">
        <f t="shared" si="2"/>
        <v>62103</v>
      </c>
      <c r="L11" s="93">
        <f t="shared" si="3"/>
        <v>5400.125</v>
      </c>
      <c r="M11" s="120">
        <v>12.5</v>
      </c>
      <c r="N11" s="93">
        <f t="shared" si="4"/>
        <v>67503.125</v>
      </c>
      <c r="O11" s="93">
        <f t="shared" si="5"/>
        <v>40501.875</v>
      </c>
      <c r="P11" s="93">
        <f t="shared" si="6"/>
        <v>5400.25</v>
      </c>
      <c r="Q11" s="71">
        <f t="shared" si="7"/>
        <v>4801.72</v>
      </c>
      <c r="R11" s="121">
        <f t="shared" si="8"/>
        <v>72304.845000000001</v>
      </c>
      <c r="S11" s="121">
        <f t="shared" si="9"/>
        <v>35700.154999999999</v>
      </c>
      <c r="T11" s="71"/>
      <c r="U11" s="71"/>
      <c r="V11" s="121">
        <f t="shared" si="10"/>
        <v>72304.845000000001</v>
      </c>
      <c r="W11" s="121">
        <f t="shared" si="11"/>
        <v>35700.154999999999</v>
      </c>
      <c r="X11" s="71"/>
    </row>
    <row r="12" spans="1:24" ht="12.75" customHeight="1" x14ac:dyDescent="0.25">
      <c r="B12" s="118">
        <v>38533</v>
      </c>
      <c r="D12" s="98" t="s">
        <v>192</v>
      </c>
      <c r="E12" s="119">
        <v>70906.61</v>
      </c>
      <c r="F12" s="93"/>
      <c r="G12" s="93">
        <f t="shared" si="0"/>
        <v>70906.61</v>
      </c>
      <c r="H12" s="120">
        <v>10</v>
      </c>
      <c r="I12" s="93">
        <f t="shared" si="1"/>
        <v>7090.6610000000001</v>
      </c>
      <c r="J12" s="120">
        <v>11.5</v>
      </c>
      <c r="K12" s="93">
        <f t="shared" si="2"/>
        <v>70906.61</v>
      </c>
      <c r="L12" s="93">
        <f t="shared" si="3"/>
        <v>0</v>
      </c>
      <c r="M12" s="120">
        <v>12.5</v>
      </c>
      <c r="N12" s="93">
        <f t="shared" si="4"/>
        <v>70906.61</v>
      </c>
      <c r="O12" s="93">
        <f t="shared" si="5"/>
        <v>0</v>
      </c>
      <c r="P12" s="93">
        <f t="shared" si="6"/>
        <v>0</v>
      </c>
      <c r="Q12" s="71">
        <f t="shared" si="7"/>
        <v>0</v>
      </c>
      <c r="R12" s="121">
        <f t="shared" si="8"/>
        <v>70906.61</v>
      </c>
      <c r="S12" s="121">
        <f t="shared" si="9"/>
        <v>0</v>
      </c>
      <c r="T12" s="71"/>
      <c r="U12" s="71"/>
      <c r="V12" s="121">
        <f t="shared" si="10"/>
        <v>70906.61</v>
      </c>
      <c r="W12" s="121">
        <f t="shared" si="11"/>
        <v>0</v>
      </c>
      <c r="X12" s="71"/>
    </row>
    <row r="13" spans="1:24" ht="12.75" customHeight="1" x14ac:dyDescent="0.25">
      <c r="B13" s="118">
        <v>38533</v>
      </c>
      <c r="D13" s="98" t="s">
        <v>193</v>
      </c>
      <c r="E13" s="119">
        <v>52200</v>
      </c>
      <c r="F13" s="93"/>
      <c r="G13" s="93">
        <f t="shared" si="0"/>
        <v>52200</v>
      </c>
      <c r="H13" s="120">
        <v>20</v>
      </c>
      <c r="I13" s="93">
        <f t="shared" si="1"/>
        <v>2610</v>
      </c>
      <c r="J13" s="120">
        <v>11.5</v>
      </c>
      <c r="K13" s="93">
        <f t="shared" si="2"/>
        <v>30015</v>
      </c>
      <c r="L13" s="93">
        <f t="shared" si="3"/>
        <v>2610</v>
      </c>
      <c r="M13" s="120">
        <v>12.5</v>
      </c>
      <c r="N13" s="93">
        <f t="shared" si="4"/>
        <v>32625</v>
      </c>
      <c r="O13" s="93">
        <f t="shared" si="5"/>
        <v>19575</v>
      </c>
      <c r="P13" s="93">
        <f t="shared" si="6"/>
        <v>2610</v>
      </c>
      <c r="Q13" s="71">
        <f t="shared" si="7"/>
        <v>2320.73</v>
      </c>
      <c r="R13" s="121">
        <f t="shared" si="8"/>
        <v>34945.730000000003</v>
      </c>
      <c r="S13" s="121">
        <f t="shared" si="9"/>
        <v>17254.269999999997</v>
      </c>
      <c r="T13" s="71"/>
      <c r="U13" s="71"/>
      <c r="V13" s="121">
        <f t="shared" si="10"/>
        <v>34945.730000000003</v>
      </c>
      <c r="W13" s="121">
        <f t="shared" si="11"/>
        <v>17254.269999999997</v>
      </c>
      <c r="X13" s="71"/>
    </row>
    <row r="14" spans="1:24" ht="12.75" customHeight="1" x14ac:dyDescent="0.25">
      <c r="B14" s="118">
        <v>38533</v>
      </c>
      <c r="D14" s="98" t="s">
        <v>195</v>
      </c>
      <c r="E14" s="119">
        <v>1064978.7</v>
      </c>
      <c r="F14" s="93"/>
      <c r="G14" s="93">
        <f t="shared" si="0"/>
        <v>1064978.7</v>
      </c>
      <c r="H14" s="120">
        <v>30</v>
      </c>
      <c r="I14" s="93">
        <f t="shared" si="1"/>
        <v>35499.29</v>
      </c>
      <c r="J14" s="120">
        <v>11.5</v>
      </c>
      <c r="K14" s="93">
        <f t="shared" si="2"/>
        <v>408242</v>
      </c>
      <c r="L14" s="93">
        <f t="shared" si="3"/>
        <v>35499.125</v>
      </c>
      <c r="M14" s="120">
        <v>12.5</v>
      </c>
      <c r="N14" s="93">
        <f t="shared" si="4"/>
        <v>443741.125</v>
      </c>
      <c r="O14" s="93">
        <f t="shared" si="5"/>
        <v>621237.57499999995</v>
      </c>
      <c r="P14" s="93">
        <f t="shared" si="6"/>
        <v>35499.29</v>
      </c>
      <c r="Q14" s="71">
        <f t="shared" si="7"/>
        <v>31564.79</v>
      </c>
      <c r="R14" s="121">
        <f t="shared" si="8"/>
        <v>475305.91499999998</v>
      </c>
      <c r="S14" s="121">
        <f t="shared" si="9"/>
        <v>589672.78499999992</v>
      </c>
      <c r="T14" s="71"/>
      <c r="U14" s="71"/>
      <c r="V14" s="121">
        <f t="shared" si="10"/>
        <v>475305.91499999998</v>
      </c>
      <c r="W14" s="121">
        <f t="shared" si="11"/>
        <v>589672.78499999992</v>
      </c>
      <c r="X14" s="71"/>
    </row>
    <row r="15" spans="1:24" ht="12.75" customHeight="1" x14ac:dyDescent="0.25">
      <c r="B15" s="118">
        <v>38898</v>
      </c>
      <c r="C15" s="72" t="s">
        <v>211</v>
      </c>
      <c r="D15" s="98" t="s">
        <v>195</v>
      </c>
      <c r="E15" s="119">
        <v>37639.300000000003</v>
      </c>
      <c r="F15" s="93"/>
      <c r="G15" s="93">
        <f t="shared" si="0"/>
        <v>37639.300000000003</v>
      </c>
      <c r="H15" s="120">
        <v>30</v>
      </c>
      <c r="I15" s="93">
        <f t="shared" si="1"/>
        <v>1254.6433333333334</v>
      </c>
      <c r="J15" s="120">
        <v>10.5</v>
      </c>
      <c r="K15" s="93">
        <f t="shared" si="2"/>
        <v>13174</v>
      </c>
      <c r="L15" s="93">
        <f t="shared" si="3"/>
        <v>1254.3983333333344</v>
      </c>
      <c r="M15" s="120">
        <v>11.5</v>
      </c>
      <c r="N15" s="93">
        <f t="shared" si="4"/>
        <v>14428.398333333334</v>
      </c>
      <c r="O15" s="93">
        <f t="shared" si="5"/>
        <v>23210.901666666668</v>
      </c>
      <c r="P15" s="93">
        <f t="shared" si="6"/>
        <v>1254.6433333333334</v>
      </c>
      <c r="Q15" s="71">
        <f t="shared" si="7"/>
        <v>1115.5899999999999</v>
      </c>
      <c r="R15" s="121">
        <f t="shared" si="8"/>
        <v>15543.988333333335</v>
      </c>
      <c r="S15" s="121">
        <f t="shared" si="9"/>
        <v>22095.311666666668</v>
      </c>
      <c r="T15" s="71"/>
      <c r="U15" s="71"/>
      <c r="V15" s="121">
        <f t="shared" si="10"/>
        <v>15543.988333333335</v>
      </c>
      <c r="W15" s="121">
        <f t="shared" si="11"/>
        <v>22095.311666666668</v>
      </c>
      <c r="X15" s="71"/>
    </row>
    <row r="16" spans="1:24" ht="12.75" customHeight="1" x14ac:dyDescent="0.25">
      <c r="B16" s="118">
        <v>39629</v>
      </c>
      <c r="C16" s="72" t="s">
        <v>212</v>
      </c>
      <c r="D16" s="98" t="s">
        <v>192</v>
      </c>
      <c r="E16" s="119">
        <v>3736.39</v>
      </c>
      <c r="F16" s="93"/>
      <c r="G16" s="93">
        <f t="shared" si="0"/>
        <v>3736.39</v>
      </c>
      <c r="H16" s="120">
        <v>10</v>
      </c>
      <c r="I16" s="93">
        <f t="shared" si="1"/>
        <v>373.63900000000001</v>
      </c>
      <c r="J16" s="120">
        <v>8.5</v>
      </c>
      <c r="K16" s="93">
        <f t="shared" si="2"/>
        <v>3176</v>
      </c>
      <c r="L16" s="93">
        <f t="shared" si="3"/>
        <v>373.57050000000027</v>
      </c>
      <c r="M16" s="120">
        <v>9.5</v>
      </c>
      <c r="N16" s="93">
        <f t="shared" si="4"/>
        <v>3549.5705000000003</v>
      </c>
      <c r="O16" s="93">
        <f t="shared" si="5"/>
        <v>186.81949999999961</v>
      </c>
      <c r="P16" s="93">
        <f t="shared" si="6"/>
        <v>186.81949999999961</v>
      </c>
      <c r="Q16" s="71">
        <f>+P16</f>
        <v>186.81949999999961</v>
      </c>
      <c r="R16" s="121">
        <f t="shared" si="8"/>
        <v>3736.39</v>
      </c>
      <c r="S16" s="121">
        <f t="shared" si="9"/>
        <v>0</v>
      </c>
      <c r="T16" s="71"/>
      <c r="U16" s="71"/>
      <c r="V16" s="121">
        <f t="shared" si="10"/>
        <v>3736.39</v>
      </c>
      <c r="W16" s="121">
        <f t="shared" si="11"/>
        <v>0</v>
      </c>
      <c r="X16" s="71"/>
    </row>
    <row r="17" spans="2:24" ht="12.75" customHeight="1" x14ac:dyDescent="0.25">
      <c r="B17" s="118">
        <v>40724</v>
      </c>
      <c r="D17" s="98" t="s">
        <v>195</v>
      </c>
      <c r="E17" s="119">
        <v>42039.300000000047</v>
      </c>
      <c r="F17" s="93"/>
      <c r="G17" s="93">
        <f t="shared" si="0"/>
        <v>42039.300000000047</v>
      </c>
      <c r="H17" s="120">
        <v>30</v>
      </c>
      <c r="I17" s="93">
        <f t="shared" si="1"/>
        <v>1401.3100000000015</v>
      </c>
      <c r="J17" s="120">
        <v>5.5</v>
      </c>
      <c r="K17" s="93">
        <f t="shared" si="2"/>
        <v>7707</v>
      </c>
      <c r="L17" s="93">
        <f t="shared" si="3"/>
        <v>1401.5150000000103</v>
      </c>
      <c r="M17" s="120">
        <v>6.5</v>
      </c>
      <c r="N17" s="93">
        <f t="shared" si="4"/>
        <v>9108.5150000000103</v>
      </c>
      <c r="O17" s="93">
        <f t="shared" si="5"/>
        <v>32930.785000000033</v>
      </c>
      <c r="P17" s="93">
        <f t="shared" si="6"/>
        <v>1401.3100000000015</v>
      </c>
      <c r="Q17" s="71">
        <f t="shared" si="7"/>
        <v>1246</v>
      </c>
      <c r="R17" s="121">
        <f t="shared" si="8"/>
        <v>10354.51500000001</v>
      </c>
      <c r="S17" s="121">
        <f t="shared" si="9"/>
        <v>31684.785000000036</v>
      </c>
      <c r="T17" s="71"/>
      <c r="U17" s="71"/>
      <c r="V17" s="121">
        <f t="shared" si="10"/>
        <v>10354.51500000001</v>
      </c>
      <c r="W17" s="121">
        <f t="shared" si="11"/>
        <v>31684.785000000036</v>
      </c>
      <c r="X17" s="71"/>
    </row>
    <row r="18" spans="2:24" ht="12.75" customHeight="1" x14ac:dyDescent="0.25">
      <c r="B18" s="118">
        <v>41455</v>
      </c>
      <c r="D18" s="98" t="s">
        <v>189</v>
      </c>
      <c r="E18" s="119">
        <v>18000</v>
      </c>
      <c r="F18" s="93"/>
      <c r="G18" s="93">
        <f t="shared" si="0"/>
        <v>18000</v>
      </c>
      <c r="H18" s="120">
        <v>0</v>
      </c>
      <c r="I18" s="93">
        <f t="shared" si="1"/>
        <v>0</v>
      </c>
      <c r="J18" s="120">
        <v>3.5</v>
      </c>
      <c r="K18" s="93">
        <f t="shared" si="2"/>
        <v>0</v>
      </c>
      <c r="L18" s="93">
        <f t="shared" si="3"/>
        <v>0</v>
      </c>
      <c r="M18" s="120">
        <v>4.5</v>
      </c>
      <c r="N18" s="93">
        <f t="shared" si="4"/>
        <v>0</v>
      </c>
      <c r="O18" s="93">
        <f t="shared" si="5"/>
        <v>18000</v>
      </c>
      <c r="P18" s="93">
        <f t="shared" si="6"/>
        <v>0</v>
      </c>
      <c r="Q18" s="71">
        <f t="shared" si="7"/>
        <v>0</v>
      </c>
      <c r="R18" s="121">
        <f t="shared" si="8"/>
        <v>0</v>
      </c>
      <c r="S18" s="121">
        <f t="shared" si="9"/>
        <v>18000</v>
      </c>
      <c r="T18" s="71"/>
      <c r="U18" s="71"/>
      <c r="V18" s="121">
        <f t="shared" si="10"/>
        <v>0</v>
      </c>
      <c r="W18" s="121">
        <f t="shared" si="11"/>
        <v>18000</v>
      </c>
      <c r="X18" s="71"/>
    </row>
    <row r="19" spans="2:24" ht="12.75" customHeight="1" x14ac:dyDescent="0.25">
      <c r="B19" s="118">
        <v>41455</v>
      </c>
      <c r="D19" s="98" t="s">
        <v>192</v>
      </c>
      <c r="E19" s="119">
        <v>6876.3899999999994</v>
      </c>
      <c r="F19" s="93"/>
      <c r="G19" s="93">
        <f t="shared" si="0"/>
        <v>6876.3899999999994</v>
      </c>
      <c r="H19" s="120">
        <v>10</v>
      </c>
      <c r="I19" s="93">
        <f t="shared" si="1"/>
        <v>687.6389999999999</v>
      </c>
      <c r="J19" s="120">
        <v>3.5</v>
      </c>
      <c r="K19" s="93">
        <f t="shared" si="2"/>
        <v>2407</v>
      </c>
      <c r="L19" s="93">
        <f t="shared" si="3"/>
        <v>687.37549999999965</v>
      </c>
      <c r="M19" s="120">
        <v>4.5</v>
      </c>
      <c r="N19" s="93">
        <f t="shared" si="4"/>
        <v>3094.3754999999996</v>
      </c>
      <c r="O19" s="93">
        <f t="shared" si="5"/>
        <v>3782.0144999999998</v>
      </c>
      <c r="P19" s="93">
        <f t="shared" si="6"/>
        <v>687.6389999999999</v>
      </c>
      <c r="Q19" s="71">
        <f t="shared" si="7"/>
        <v>611.42999999999995</v>
      </c>
      <c r="R19" s="121">
        <f t="shared" si="8"/>
        <v>3705.8054999999995</v>
      </c>
      <c r="S19" s="121">
        <f t="shared" si="9"/>
        <v>3170.5844999999999</v>
      </c>
      <c r="T19" s="71"/>
      <c r="U19" s="71"/>
      <c r="V19" s="121">
        <f t="shared" si="10"/>
        <v>3705.8054999999995</v>
      </c>
      <c r="W19" s="121">
        <f t="shared" si="11"/>
        <v>3170.5844999999999</v>
      </c>
      <c r="X19" s="71"/>
    </row>
    <row r="20" spans="2:24" ht="12.75" customHeight="1" x14ac:dyDescent="0.25">
      <c r="B20" s="118">
        <v>41820</v>
      </c>
      <c r="D20" s="98" t="s">
        <v>209</v>
      </c>
      <c r="E20" s="119">
        <v>37435</v>
      </c>
      <c r="F20" s="93"/>
      <c r="G20" s="93">
        <f t="shared" si="0"/>
        <v>37435</v>
      </c>
      <c r="H20" s="120">
        <v>50</v>
      </c>
      <c r="I20" s="93">
        <f t="shared" si="1"/>
        <v>748.7</v>
      </c>
      <c r="J20" s="120">
        <v>2.5</v>
      </c>
      <c r="K20" s="93">
        <f t="shared" si="2"/>
        <v>1872</v>
      </c>
      <c r="L20" s="93">
        <f t="shared" si="3"/>
        <v>748.45000000000027</v>
      </c>
      <c r="M20" s="120">
        <v>3.5</v>
      </c>
      <c r="N20" s="93">
        <f t="shared" si="4"/>
        <v>2620.4500000000003</v>
      </c>
      <c r="O20" s="93">
        <f t="shared" si="5"/>
        <v>34814.550000000003</v>
      </c>
      <c r="P20" s="93">
        <f t="shared" si="6"/>
        <v>748.7</v>
      </c>
      <c r="Q20" s="71">
        <f t="shared" si="7"/>
        <v>665.72</v>
      </c>
      <c r="R20" s="121">
        <f t="shared" si="8"/>
        <v>3286.17</v>
      </c>
      <c r="S20" s="121">
        <f t="shared" si="9"/>
        <v>34148.83</v>
      </c>
      <c r="T20" s="71"/>
      <c r="U20" s="71"/>
      <c r="V20" s="121">
        <f t="shared" si="10"/>
        <v>3286.17</v>
      </c>
      <c r="W20" s="121">
        <f t="shared" si="11"/>
        <v>34148.83</v>
      </c>
      <c r="X20" s="71"/>
    </row>
    <row r="21" spans="2:24" ht="12.75" customHeight="1" x14ac:dyDescent="0.25">
      <c r="B21" s="118">
        <v>41820</v>
      </c>
      <c r="D21" s="98" t="s">
        <v>193</v>
      </c>
      <c r="E21" s="119">
        <v>1528</v>
      </c>
      <c r="F21" s="93"/>
      <c r="G21" s="93">
        <f t="shared" si="0"/>
        <v>1528</v>
      </c>
      <c r="H21" s="120">
        <v>20</v>
      </c>
      <c r="I21" s="93">
        <f t="shared" si="1"/>
        <v>76.400000000000006</v>
      </c>
      <c r="J21" s="120">
        <v>2.5</v>
      </c>
      <c r="K21" s="93">
        <f t="shared" si="2"/>
        <v>191</v>
      </c>
      <c r="L21" s="93">
        <f t="shared" si="3"/>
        <v>76.400000000000034</v>
      </c>
      <c r="M21" s="120">
        <v>3.5</v>
      </c>
      <c r="N21" s="93">
        <f t="shared" si="4"/>
        <v>267.40000000000003</v>
      </c>
      <c r="O21" s="93">
        <f t="shared" si="5"/>
        <v>1260.5999999999999</v>
      </c>
      <c r="P21" s="93">
        <f t="shared" si="6"/>
        <v>76.400000000000006</v>
      </c>
      <c r="Q21" s="71">
        <f t="shared" si="7"/>
        <v>67.930000000000007</v>
      </c>
      <c r="R21" s="121">
        <f t="shared" si="8"/>
        <v>335.33000000000004</v>
      </c>
      <c r="S21" s="121">
        <f t="shared" si="9"/>
        <v>1192.67</v>
      </c>
      <c r="T21" s="71"/>
      <c r="U21" s="71"/>
      <c r="V21" s="121">
        <f t="shared" si="10"/>
        <v>335.33000000000004</v>
      </c>
      <c r="W21" s="121">
        <f t="shared" si="11"/>
        <v>1192.67</v>
      </c>
      <c r="X21" s="71"/>
    </row>
    <row r="22" spans="2:24" ht="12.75" customHeight="1" x14ac:dyDescent="0.25">
      <c r="B22" s="118">
        <v>42185</v>
      </c>
      <c r="D22" s="98" t="s">
        <v>190</v>
      </c>
      <c r="E22" s="119">
        <v>1615</v>
      </c>
      <c r="F22" s="93"/>
      <c r="G22" s="93">
        <f t="shared" si="0"/>
        <v>1615</v>
      </c>
      <c r="H22" s="120">
        <v>20</v>
      </c>
      <c r="I22" s="93">
        <f t="shared" si="1"/>
        <v>80.75</v>
      </c>
      <c r="J22" s="120">
        <v>1.5</v>
      </c>
      <c r="K22" s="93">
        <f t="shared" si="2"/>
        <v>121</v>
      </c>
      <c r="L22" s="93">
        <f t="shared" si="3"/>
        <v>80.875</v>
      </c>
      <c r="M22" s="120">
        <v>2.5</v>
      </c>
      <c r="N22" s="93">
        <f t="shared" si="4"/>
        <v>201.875</v>
      </c>
      <c r="O22" s="93">
        <f t="shared" si="5"/>
        <v>1413.125</v>
      </c>
      <c r="P22" s="93">
        <f t="shared" si="6"/>
        <v>80.75</v>
      </c>
      <c r="Q22" s="71">
        <f t="shared" si="7"/>
        <v>71.8</v>
      </c>
      <c r="R22" s="121">
        <f t="shared" si="8"/>
        <v>273.67500000000001</v>
      </c>
      <c r="S22" s="121">
        <f t="shared" si="9"/>
        <v>1341.325</v>
      </c>
      <c r="T22" s="71"/>
      <c r="U22" s="71"/>
      <c r="V22" s="121">
        <f t="shared" si="10"/>
        <v>273.67500000000001</v>
      </c>
      <c r="W22" s="121">
        <f t="shared" si="11"/>
        <v>1341.325</v>
      </c>
      <c r="X22" s="71"/>
    </row>
    <row r="23" spans="2:24" ht="12.75" customHeight="1" x14ac:dyDescent="0.25">
      <c r="B23" s="118">
        <v>42185</v>
      </c>
      <c r="D23" s="98" t="s">
        <v>192</v>
      </c>
      <c r="E23" s="119">
        <v>20993</v>
      </c>
      <c r="F23" s="93"/>
      <c r="G23" s="93">
        <f t="shared" si="0"/>
        <v>20993</v>
      </c>
      <c r="H23" s="120">
        <v>10</v>
      </c>
      <c r="I23" s="93">
        <f t="shared" si="1"/>
        <v>2099.3000000000002</v>
      </c>
      <c r="J23" s="120">
        <v>1.5</v>
      </c>
      <c r="K23" s="93">
        <f t="shared" si="2"/>
        <v>3149</v>
      </c>
      <c r="L23" s="93">
        <f t="shared" si="3"/>
        <v>2099.25</v>
      </c>
      <c r="M23" s="120">
        <v>2.5</v>
      </c>
      <c r="N23" s="93">
        <f t="shared" si="4"/>
        <v>5248.25</v>
      </c>
      <c r="O23" s="93">
        <f t="shared" si="5"/>
        <v>15744.75</v>
      </c>
      <c r="P23" s="93">
        <f t="shared" si="6"/>
        <v>2099.3000000000002</v>
      </c>
      <c r="Q23" s="71">
        <f t="shared" si="7"/>
        <v>1866.63</v>
      </c>
      <c r="R23" s="121">
        <f t="shared" si="8"/>
        <v>7114.88</v>
      </c>
      <c r="S23" s="121">
        <f t="shared" si="9"/>
        <v>13878.119999999999</v>
      </c>
      <c r="T23" s="71"/>
      <c r="U23" s="71"/>
      <c r="V23" s="121">
        <f t="shared" si="10"/>
        <v>7114.88</v>
      </c>
      <c r="W23" s="121">
        <f t="shared" si="11"/>
        <v>13878.119999999999</v>
      </c>
      <c r="X23" s="71"/>
    </row>
    <row r="24" spans="2:24" ht="12.75" customHeight="1" x14ac:dyDescent="0.25">
      <c r="B24" s="118">
        <v>42185</v>
      </c>
      <c r="D24" s="98" t="s">
        <v>195</v>
      </c>
      <c r="E24" s="119">
        <v>38601</v>
      </c>
      <c r="F24" s="93"/>
      <c r="G24" s="93">
        <f t="shared" si="0"/>
        <v>38601</v>
      </c>
      <c r="H24" s="120">
        <v>30</v>
      </c>
      <c r="I24" s="93">
        <f t="shared" si="1"/>
        <v>1286.7</v>
      </c>
      <c r="J24" s="120">
        <v>1.5</v>
      </c>
      <c r="K24" s="93">
        <f t="shared" si="2"/>
        <v>1930</v>
      </c>
      <c r="L24" s="93">
        <f t="shared" si="3"/>
        <v>1286.75</v>
      </c>
      <c r="M24" s="120">
        <v>2.5</v>
      </c>
      <c r="N24" s="93">
        <f t="shared" si="4"/>
        <v>3216.75</v>
      </c>
      <c r="O24" s="93">
        <f t="shared" si="5"/>
        <v>35384.25</v>
      </c>
      <c r="P24" s="93">
        <f t="shared" si="6"/>
        <v>1286.7</v>
      </c>
      <c r="Q24" s="71">
        <f t="shared" si="7"/>
        <v>1144.0899999999999</v>
      </c>
      <c r="R24" s="121">
        <f t="shared" si="8"/>
        <v>4360.84</v>
      </c>
      <c r="S24" s="121">
        <f t="shared" si="9"/>
        <v>34240.160000000003</v>
      </c>
      <c r="T24" s="71"/>
      <c r="U24" s="71"/>
      <c r="V24" s="121">
        <f t="shared" si="10"/>
        <v>4360.84</v>
      </c>
      <c r="W24" s="121">
        <f t="shared" si="11"/>
        <v>34240.160000000003</v>
      </c>
      <c r="X24" s="71"/>
    </row>
    <row r="25" spans="2:24" ht="12.75" customHeight="1" x14ac:dyDescent="0.25">
      <c r="B25" s="118">
        <v>42551</v>
      </c>
      <c r="D25" s="98" t="s">
        <v>209</v>
      </c>
      <c r="E25" s="119">
        <v>10725</v>
      </c>
      <c r="F25" s="93"/>
      <c r="G25" s="93">
        <f t="shared" si="0"/>
        <v>10725</v>
      </c>
      <c r="H25" s="122">
        <v>50</v>
      </c>
      <c r="I25" s="93">
        <f t="shared" si="1"/>
        <v>214.5</v>
      </c>
      <c r="J25" s="120">
        <v>0.5</v>
      </c>
      <c r="K25" s="93">
        <f t="shared" si="2"/>
        <v>107</v>
      </c>
      <c r="L25" s="93">
        <f t="shared" si="3"/>
        <v>214.75</v>
      </c>
      <c r="M25" s="120">
        <v>1.5</v>
      </c>
      <c r="N25" s="93">
        <f t="shared" si="4"/>
        <v>321.75</v>
      </c>
      <c r="O25" s="93">
        <f t="shared" si="5"/>
        <v>10403.25</v>
      </c>
      <c r="P25" s="93">
        <f t="shared" si="6"/>
        <v>214.5</v>
      </c>
      <c r="Q25" s="71">
        <f t="shared" si="7"/>
        <v>190.73</v>
      </c>
      <c r="R25" s="121">
        <f t="shared" si="8"/>
        <v>512.48</v>
      </c>
      <c r="S25" s="121">
        <f t="shared" si="9"/>
        <v>10212.52</v>
      </c>
      <c r="T25" s="71"/>
      <c r="U25" s="71"/>
      <c r="V25" s="121">
        <f t="shared" si="10"/>
        <v>512.48</v>
      </c>
      <c r="W25" s="121">
        <f t="shared" si="11"/>
        <v>10212.52</v>
      </c>
      <c r="X25" s="71"/>
    </row>
    <row r="26" spans="2:24" ht="12.75" customHeight="1" x14ac:dyDescent="0.25">
      <c r="B26" s="118">
        <v>42551</v>
      </c>
      <c r="D26" s="98" t="s">
        <v>190</v>
      </c>
      <c r="E26" s="119">
        <v>2504</v>
      </c>
      <c r="F26" s="93"/>
      <c r="G26" s="93">
        <f t="shared" si="0"/>
        <v>2504</v>
      </c>
      <c r="H26" s="120">
        <v>20</v>
      </c>
      <c r="I26" s="93">
        <f t="shared" si="1"/>
        <v>125.2</v>
      </c>
      <c r="J26" s="120">
        <v>0.5</v>
      </c>
      <c r="K26" s="93">
        <f t="shared" si="2"/>
        <v>63</v>
      </c>
      <c r="L26" s="93">
        <f t="shared" si="3"/>
        <v>124.80000000000001</v>
      </c>
      <c r="M26" s="120">
        <v>1.5</v>
      </c>
      <c r="N26" s="93">
        <f t="shared" si="4"/>
        <v>187.8</v>
      </c>
      <c r="O26" s="93">
        <f t="shared" si="5"/>
        <v>2316.1999999999998</v>
      </c>
      <c r="P26" s="93">
        <f t="shared" si="6"/>
        <v>125.2</v>
      </c>
      <c r="Q26" s="71">
        <f t="shared" si="7"/>
        <v>111.32</v>
      </c>
      <c r="R26" s="121">
        <f t="shared" si="8"/>
        <v>299.12</v>
      </c>
      <c r="S26" s="121">
        <f t="shared" si="9"/>
        <v>2204.88</v>
      </c>
      <c r="T26" s="71"/>
      <c r="U26" s="71"/>
      <c r="V26" s="121">
        <f t="shared" si="10"/>
        <v>299.12</v>
      </c>
      <c r="W26" s="121">
        <f t="shared" si="11"/>
        <v>2204.88</v>
      </c>
      <c r="X26" s="71"/>
    </row>
    <row r="27" spans="2:24" ht="12.75" customHeight="1" x14ac:dyDescent="0.25">
      <c r="B27" s="118">
        <v>42551</v>
      </c>
      <c r="D27" s="98" t="s">
        <v>192</v>
      </c>
      <c r="E27" s="119">
        <v>6322</v>
      </c>
      <c r="F27" s="93"/>
      <c r="G27" s="93">
        <f t="shared" si="0"/>
        <v>6322</v>
      </c>
      <c r="H27" s="120">
        <v>10</v>
      </c>
      <c r="I27" s="93">
        <f t="shared" si="1"/>
        <v>632.20000000000005</v>
      </c>
      <c r="J27" s="120">
        <v>0.5</v>
      </c>
      <c r="K27" s="93">
        <f t="shared" si="2"/>
        <v>316</v>
      </c>
      <c r="L27" s="93">
        <f t="shared" si="3"/>
        <v>632.30000000000007</v>
      </c>
      <c r="M27" s="120">
        <v>1.5</v>
      </c>
      <c r="N27" s="93">
        <f t="shared" si="4"/>
        <v>948.30000000000007</v>
      </c>
      <c r="O27" s="93">
        <f t="shared" si="5"/>
        <v>5373.7</v>
      </c>
      <c r="P27" s="93">
        <f t="shared" si="6"/>
        <v>632.20000000000005</v>
      </c>
      <c r="Q27" s="71">
        <f t="shared" si="7"/>
        <v>562.13</v>
      </c>
      <c r="R27" s="121">
        <f t="shared" si="8"/>
        <v>1510.43</v>
      </c>
      <c r="S27" s="121">
        <f t="shared" si="9"/>
        <v>4811.57</v>
      </c>
      <c r="T27" s="71"/>
      <c r="U27" s="71"/>
      <c r="V27" s="121">
        <f t="shared" si="10"/>
        <v>1510.43</v>
      </c>
      <c r="W27" s="121">
        <f t="shared" si="11"/>
        <v>4811.57</v>
      </c>
      <c r="X27" s="71"/>
    </row>
    <row r="28" spans="2:24" ht="12.75" customHeight="1" x14ac:dyDescent="0.25">
      <c r="B28" s="118">
        <v>42551</v>
      </c>
      <c r="D28" s="98" t="s">
        <v>195</v>
      </c>
      <c r="E28" s="119">
        <v>82006</v>
      </c>
      <c r="F28" s="93"/>
      <c r="G28" s="93">
        <f t="shared" si="0"/>
        <v>82006</v>
      </c>
      <c r="H28" s="120">
        <v>30</v>
      </c>
      <c r="I28" s="93">
        <f t="shared" si="1"/>
        <v>2733.5333333333333</v>
      </c>
      <c r="J28" s="120">
        <v>0.5</v>
      </c>
      <c r="K28" s="93">
        <f t="shared" si="2"/>
        <v>1367</v>
      </c>
      <c r="L28" s="93">
        <f t="shared" si="3"/>
        <v>2733.3</v>
      </c>
      <c r="M28" s="120">
        <v>1.5</v>
      </c>
      <c r="N28" s="93">
        <f t="shared" si="4"/>
        <v>4100.3</v>
      </c>
      <c r="O28" s="93">
        <f t="shared" si="5"/>
        <v>77905.7</v>
      </c>
      <c r="P28" s="93">
        <f t="shared" si="6"/>
        <v>2733.5333333333333</v>
      </c>
      <c r="Q28" s="71">
        <f t="shared" si="7"/>
        <v>2430.5700000000002</v>
      </c>
      <c r="R28" s="121">
        <f t="shared" si="8"/>
        <v>6530.8700000000008</v>
      </c>
      <c r="S28" s="121">
        <f t="shared" si="9"/>
        <v>75475.13</v>
      </c>
      <c r="T28" s="71"/>
      <c r="U28" s="71"/>
      <c r="V28" s="121">
        <f t="shared" si="10"/>
        <v>6530.8700000000008</v>
      </c>
      <c r="W28" s="121">
        <f t="shared" si="11"/>
        <v>75475.13</v>
      </c>
      <c r="X28" s="71"/>
    </row>
    <row r="29" spans="2:24" ht="12.75" customHeight="1" x14ac:dyDescent="0.25">
      <c r="B29" s="118">
        <v>42916</v>
      </c>
      <c r="D29" s="98" t="s">
        <v>190</v>
      </c>
      <c r="E29" s="119">
        <v>2500</v>
      </c>
      <c r="F29" s="93"/>
      <c r="G29" s="93">
        <f t="shared" si="0"/>
        <v>2500</v>
      </c>
      <c r="H29" s="120">
        <v>20</v>
      </c>
      <c r="I29" s="93">
        <f t="shared" si="1"/>
        <v>125</v>
      </c>
      <c r="J29" s="120">
        <v>0</v>
      </c>
      <c r="K29" s="93">
        <f t="shared" si="2"/>
        <v>0</v>
      </c>
      <c r="L29" s="93">
        <f t="shared" si="3"/>
        <v>62.5</v>
      </c>
      <c r="M29" s="120">
        <v>0.5</v>
      </c>
      <c r="N29" s="93">
        <f t="shared" si="4"/>
        <v>62.5</v>
      </c>
      <c r="O29" s="93">
        <f t="shared" si="5"/>
        <v>2437.5</v>
      </c>
      <c r="P29" s="93">
        <f t="shared" si="6"/>
        <v>125</v>
      </c>
      <c r="Q29" s="71">
        <f t="shared" si="7"/>
        <v>111.15</v>
      </c>
      <c r="R29" s="121">
        <f t="shared" si="8"/>
        <v>173.65</v>
      </c>
      <c r="S29" s="121">
        <f>+E29-R29</f>
        <v>2326.35</v>
      </c>
      <c r="T29" s="71"/>
      <c r="U29" s="71"/>
      <c r="V29" s="121">
        <f t="shared" si="10"/>
        <v>173.65</v>
      </c>
      <c r="W29" s="121">
        <f t="shared" si="11"/>
        <v>2326.35</v>
      </c>
      <c r="X29" s="71"/>
    </row>
    <row r="30" spans="2:24" ht="12.75" customHeight="1" x14ac:dyDescent="0.25">
      <c r="B30" s="118">
        <v>42916</v>
      </c>
      <c r="D30" s="98" t="s">
        <v>192</v>
      </c>
      <c r="E30" s="119">
        <v>5024</v>
      </c>
      <c r="F30" s="93"/>
      <c r="G30" s="93">
        <f t="shared" si="0"/>
        <v>5024</v>
      </c>
      <c r="H30" s="120">
        <v>10</v>
      </c>
      <c r="I30" s="93">
        <f t="shared" si="1"/>
        <v>502.4</v>
      </c>
      <c r="J30" s="120">
        <v>0</v>
      </c>
      <c r="K30" s="93">
        <f t="shared" si="2"/>
        <v>0</v>
      </c>
      <c r="L30" s="93">
        <f t="shared" si="3"/>
        <v>251.2</v>
      </c>
      <c r="M30" s="120">
        <v>0.5</v>
      </c>
      <c r="N30" s="93">
        <f t="shared" si="4"/>
        <v>251.2</v>
      </c>
      <c r="O30" s="93">
        <f t="shared" si="5"/>
        <v>4772.8</v>
      </c>
      <c r="P30" s="93">
        <f t="shared" si="6"/>
        <v>502.4</v>
      </c>
      <c r="Q30" s="71">
        <f t="shared" si="7"/>
        <v>446.72</v>
      </c>
      <c r="R30" s="121">
        <f t="shared" si="8"/>
        <v>697.92000000000007</v>
      </c>
      <c r="S30" s="121">
        <f t="shared" si="9"/>
        <v>4326.08</v>
      </c>
      <c r="T30" s="71"/>
      <c r="U30" s="71"/>
      <c r="V30" s="121">
        <f t="shared" si="10"/>
        <v>697.92000000000007</v>
      </c>
      <c r="W30" s="121">
        <f t="shared" si="11"/>
        <v>4326.08</v>
      </c>
      <c r="X30" s="71"/>
    </row>
    <row r="31" spans="2:24" ht="12.75" customHeight="1" x14ac:dyDescent="0.25">
      <c r="B31" s="118">
        <v>42916</v>
      </c>
      <c r="D31" s="98" t="s">
        <v>193</v>
      </c>
      <c r="E31" s="119">
        <v>6500</v>
      </c>
      <c r="F31" s="93"/>
      <c r="G31" s="93">
        <f t="shared" si="0"/>
        <v>6500</v>
      </c>
      <c r="H31" s="120">
        <v>20</v>
      </c>
      <c r="I31" s="93">
        <f t="shared" si="1"/>
        <v>325</v>
      </c>
      <c r="J31" s="120">
        <v>0</v>
      </c>
      <c r="K31" s="93">
        <f t="shared" si="2"/>
        <v>0</v>
      </c>
      <c r="L31" s="93">
        <f t="shared" si="3"/>
        <v>162.5</v>
      </c>
      <c r="M31" s="120">
        <v>0.5</v>
      </c>
      <c r="N31" s="93">
        <f t="shared" si="4"/>
        <v>162.5</v>
      </c>
      <c r="O31" s="93">
        <f t="shared" si="5"/>
        <v>6337.5</v>
      </c>
      <c r="P31" s="93">
        <f t="shared" si="6"/>
        <v>325</v>
      </c>
      <c r="Q31" s="71">
        <f t="shared" si="7"/>
        <v>288.98</v>
      </c>
      <c r="R31" s="121">
        <f t="shared" si="8"/>
        <v>451.48</v>
      </c>
      <c r="S31" s="121">
        <f t="shared" si="9"/>
        <v>6048.52</v>
      </c>
      <c r="T31" s="71"/>
      <c r="U31" s="71"/>
      <c r="V31" s="121">
        <f t="shared" si="10"/>
        <v>451.48</v>
      </c>
      <c r="W31" s="121">
        <f t="shared" si="11"/>
        <v>6048.52</v>
      </c>
      <c r="X31" s="71"/>
    </row>
    <row r="32" spans="2:24" ht="12.75" customHeight="1" x14ac:dyDescent="0.25">
      <c r="B32" s="118">
        <v>42916</v>
      </c>
      <c r="D32" s="98" t="s">
        <v>195</v>
      </c>
      <c r="E32" s="119">
        <v>5275</v>
      </c>
      <c r="F32" s="93"/>
      <c r="G32" s="93">
        <f t="shared" si="0"/>
        <v>5275</v>
      </c>
      <c r="H32" s="120">
        <v>30</v>
      </c>
      <c r="I32" s="93">
        <f t="shared" si="1"/>
        <v>175.83333333333334</v>
      </c>
      <c r="J32" s="120">
        <v>0</v>
      </c>
      <c r="K32" s="93">
        <f t="shared" si="2"/>
        <v>0</v>
      </c>
      <c r="L32" s="93">
        <f t="shared" si="3"/>
        <v>87.916666666666671</v>
      </c>
      <c r="M32" s="120">
        <v>0.5</v>
      </c>
      <c r="N32" s="93">
        <f t="shared" si="4"/>
        <v>87.916666666666671</v>
      </c>
      <c r="O32" s="93">
        <f t="shared" si="5"/>
        <v>5187.083333333333</v>
      </c>
      <c r="P32" s="93">
        <f t="shared" si="6"/>
        <v>175.83333333333334</v>
      </c>
      <c r="Q32" s="71">
        <f t="shared" si="7"/>
        <v>156.35</v>
      </c>
      <c r="R32" s="121">
        <f t="shared" si="8"/>
        <v>244.26666666666665</v>
      </c>
      <c r="S32" s="121">
        <f t="shared" si="9"/>
        <v>5030.7333333333336</v>
      </c>
      <c r="T32" s="71"/>
      <c r="U32" s="71"/>
      <c r="V32" s="121">
        <f t="shared" si="10"/>
        <v>244.26666666666665</v>
      </c>
      <c r="W32" s="121">
        <f t="shared" si="11"/>
        <v>5030.7333333333336</v>
      </c>
      <c r="X32" s="71"/>
    </row>
    <row r="33" spans="1:24" ht="12.75" customHeight="1" x14ac:dyDescent="0.25">
      <c r="B33" s="118">
        <v>43281</v>
      </c>
      <c r="D33" s="98" t="s">
        <v>190</v>
      </c>
      <c r="E33" s="119">
        <v>315</v>
      </c>
      <c r="F33" s="93"/>
      <c r="G33" s="93">
        <f t="shared" si="0"/>
        <v>315</v>
      </c>
      <c r="H33" s="120">
        <v>20</v>
      </c>
      <c r="I33" s="93">
        <f t="shared" si="1"/>
        <v>15.75</v>
      </c>
      <c r="J33" s="120">
        <v>0</v>
      </c>
      <c r="K33" s="93">
        <f t="shared" si="2"/>
        <v>0</v>
      </c>
      <c r="L33" s="93">
        <v>0</v>
      </c>
      <c r="M33" s="120">
        <v>0</v>
      </c>
      <c r="N33" s="93">
        <f t="shared" si="4"/>
        <v>0</v>
      </c>
      <c r="O33" s="93">
        <f t="shared" si="5"/>
        <v>315</v>
      </c>
      <c r="P33" s="93">
        <f t="shared" si="6"/>
        <v>15.75</v>
      </c>
      <c r="Q33" s="71">
        <f t="shared" si="7"/>
        <v>14</v>
      </c>
      <c r="R33" s="121">
        <f t="shared" si="8"/>
        <v>14</v>
      </c>
      <c r="S33" s="121">
        <f t="shared" si="9"/>
        <v>301</v>
      </c>
      <c r="T33" s="71"/>
      <c r="U33" s="71"/>
      <c r="V33" s="121">
        <f t="shared" si="10"/>
        <v>14</v>
      </c>
      <c r="W33" s="121">
        <f t="shared" si="11"/>
        <v>301</v>
      </c>
      <c r="X33" s="71"/>
    </row>
    <row r="34" spans="1:24" ht="12.75" customHeight="1" x14ac:dyDescent="0.25">
      <c r="B34" s="118">
        <v>43281</v>
      </c>
      <c r="D34" s="98" t="s">
        <v>192</v>
      </c>
      <c r="E34" s="119">
        <v>2928</v>
      </c>
      <c r="F34" s="93"/>
      <c r="G34" s="93">
        <f t="shared" si="0"/>
        <v>2928</v>
      </c>
      <c r="H34" s="120">
        <v>10</v>
      </c>
      <c r="I34" s="93">
        <f t="shared" si="1"/>
        <v>292.8</v>
      </c>
      <c r="J34" s="120">
        <v>0</v>
      </c>
      <c r="K34" s="93">
        <f t="shared" si="2"/>
        <v>0</v>
      </c>
      <c r="L34" s="93">
        <v>0</v>
      </c>
      <c r="M34" s="120">
        <v>0</v>
      </c>
      <c r="N34" s="93">
        <f t="shared" si="4"/>
        <v>0</v>
      </c>
      <c r="O34" s="93">
        <f t="shared" si="5"/>
        <v>2928</v>
      </c>
      <c r="P34" s="93">
        <f t="shared" si="6"/>
        <v>292.8</v>
      </c>
      <c r="Q34" s="71">
        <f t="shared" si="7"/>
        <v>260.35000000000002</v>
      </c>
      <c r="R34" s="121">
        <f t="shared" si="8"/>
        <v>260.35000000000002</v>
      </c>
      <c r="S34" s="121">
        <f t="shared" si="9"/>
        <v>2667.65</v>
      </c>
      <c r="T34" s="71"/>
      <c r="U34" s="71"/>
      <c r="V34" s="121">
        <f t="shared" si="10"/>
        <v>260.35000000000002</v>
      </c>
      <c r="W34" s="121">
        <f t="shared" si="11"/>
        <v>2667.65</v>
      </c>
      <c r="X34" s="71"/>
    </row>
    <row r="35" spans="1:24" ht="12.75" customHeight="1" x14ac:dyDescent="0.25">
      <c r="B35" s="118">
        <v>43281</v>
      </c>
      <c r="D35" s="98" t="s">
        <v>195</v>
      </c>
      <c r="E35" s="119">
        <v>4193</v>
      </c>
      <c r="F35" s="93"/>
      <c r="G35" s="93">
        <f t="shared" si="0"/>
        <v>4193</v>
      </c>
      <c r="H35" s="120">
        <v>30</v>
      </c>
      <c r="I35" s="93">
        <f t="shared" si="1"/>
        <v>139.76666666666668</v>
      </c>
      <c r="J35" s="120">
        <v>0</v>
      </c>
      <c r="K35" s="93">
        <f t="shared" si="2"/>
        <v>0</v>
      </c>
      <c r="L35" s="93">
        <v>0</v>
      </c>
      <c r="M35" s="120">
        <v>0</v>
      </c>
      <c r="N35" s="93">
        <f t="shared" si="4"/>
        <v>0</v>
      </c>
      <c r="O35" s="93">
        <f t="shared" si="5"/>
        <v>4193</v>
      </c>
      <c r="P35" s="93">
        <f t="shared" si="6"/>
        <v>139.76666666666668</v>
      </c>
      <c r="Q35" s="71">
        <f t="shared" si="7"/>
        <v>124.28</v>
      </c>
      <c r="R35" s="121">
        <f t="shared" si="8"/>
        <v>124.28</v>
      </c>
      <c r="S35" s="121">
        <f t="shared" si="9"/>
        <v>4068.72</v>
      </c>
      <c r="T35" s="71"/>
      <c r="U35" s="71"/>
      <c r="V35" s="121">
        <f t="shared" si="10"/>
        <v>124.28</v>
      </c>
      <c r="W35" s="121">
        <f t="shared" si="11"/>
        <v>4068.72</v>
      </c>
      <c r="X35" s="71"/>
    </row>
    <row r="36" spans="1:24" ht="12.75" customHeight="1" thickBot="1" x14ac:dyDescent="0.3">
      <c r="A36" s="100"/>
      <c r="B36" s="123"/>
      <c r="C36" s="100"/>
      <c r="D36" s="102"/>
      <c r="E36" s="124">
        <f>SUM(E7:E35)</f>
        <v>2749993.69</v>
      </c>
      <c r="F36" s="104"/>
      <c r="G36" s="104">
        <f>SUM(G7:G35)</f>
        <v>2749993.69</v>
      </c>
      <c r="H36" s="125"/>
      <c r="I36" s="104">
        <f>SUM(I7:I35)</f>
        <v>85934.225666666636</v>
      </c>
      <c r="J36" s="126"/>
      <c r="K36" s="104">
        <f>SUM(K7:K35)</f>
        <v>860340.61</v>
      </c>
      <c r="L36" s="104">
        <f>SUM(L7:L35)</f>
        <v>77830.10100000001</v>
      </c>
      <c r="M36" s="127"/>
      <c r="N36" s="104">
        <f t="shared" ref="N36:S36" si="12">SUM(N7:N35)</f>
        <v>938170.71100000001</v>
      </c>
      <c r="O36" s="104">
        <f t="shared" si="12"/>
        <v>1811822.9789999998</v>
      </c>
      <c r="P36" s="104">
        <f t="shared" si="12"/>
        <v>78656.745166666646</v>
      </c>
      <c r="Q36" s="104">
        <f t="shared" si="12"/>
        <v>69959.689500000022</v>
      </c>
      <c r="R36" s="104">
        <f t="shared" si="12"/>
        <v>1008130.4005000001</v>
      </c>
      <c r="S36" s="104">
        <f t="shared" si="12"/>
        <v>1741863.2895000007</v>
      </c>
      <c r="T36" s="103"/>
      <c r="U36" s="103"/>
      <c r="V36" s="104">
        <f t="shared" ref="V36:W36" si="13">SUM(V7:V35)</f>
        <v>1008130.4005000001</v>
      </c>
      <c r="W36" s="104">
        <f t="shared" si="13"/>
        <v>1741863.2895000007</v>
      </c>
    </row>
    <row r="37" spans="1:24" ht="12.75" customHeight="1" thickTop="1" x14ac:dyDescent="0.25">
      <c r="E37" s="114"/>
      <c r="F37" s="128"/>
      <c r="G37" s="128"/>
      <c r="H37" s="115"/>
      <c r="I37" s="128"/>
      <c r="J37" s="115"/>
      <c r="K37" s="128"/>
      <c r="L37" s="128"/>
      <c r="M37" s="115"/>
      <c r="N37" s="128"/>
      <c r="O37" s="128"/>
      <c r="P37" s="128"/>
      <c r="T37" s="71"/>
      <c r="U37" s="71"/>
    </row>
    <row r="38" spans="1:24" ht="12.75" customHeight="1" x14ac:dyDescent="0.25">
      <c r="E38" s="129"/>
      <c r="F38" s="91"/>
      <c r="G38" s="91"/>
      <c r="H38" s="77"/>
      <c r="I38" s="91"/>
      <c r="J38" s="77"/>
      <c r="K38" s="91"/>
      <c r="L38" s="91"/>
      <c r="M38" s="77"/>
      <c r="N38" s="91"/>
      <c r="O38" s="91"/>
      <c r="P38" s="91"/>
      <c r="T38" s="71"/>
      <c r="U38" s="71"/>
    </row>
    <row r="39" spans="1:24" ht="12.75" customHeight="1" x14ac:dyDescent="0.2">
      <c r="C39" s="274" t="s">
        <v>213</v>
      </c>
      <c r="D39" s="274"/>
      <c r="E39" s="274"/>
      <c r="F39" s="128"/>
      <c r="G39" s="128"/>
      <c r="H39" s="115"/>
      <c r="I39" s="128"/>
      <c r="J39" s="115"/>
      <c r="K39" s="128"/>
      <c r="L39" s="128"/>
      <c r="M39" s="115"/>
      <c r="N39" s="128"/>
      <c r="O39" s="128"/>
      <c r="P39" s="128"/>
    </row>
    <row r="40" spans="1:24" ht="12.75" customHeight="1" x14ac:dyDescent="0.25">
      <c r="C40" s="67">
        <v>361</v>
      </c>
      <c r="D40" s="98" t="s">
        <v>209</v>
      </c>
      <c r="E40" s="119">
        <f>+ROUND(SUMIF($D$7:$D$35,D40,$S$7:$S$35),2)</f>
        <v>833351.17</v>
      </c>
      <c r="G40" s="68"/>
      <c r="H40" s="67"/>
      <c r="I40" s="93"/>
      <c r="J40" s="67"/>
      <c r="K40" s="93"/>
      <c r="L40" s="93"/>
      <c r="M40" s="67"/>
      <c r="N40" s="93"/>
      <c r="O40" s="93"/>
      <c r="P40" s="93"/>
    </row>
    <row r="41" spans="1:24" ht="12.75" customHeight="1" x14ac:dyDescent="0.25">
      <c r="C41" s="67">
        <v>380</v>
      </c>
      <c r="D41" s="98" t="s">
        <v>210</v>
      </c>
      <c r="E41" s="119">
        <f t="shared" ref="E41:E46" si="14">+ROUND(SUMIF($D$7:$D$35,D41,$S$7:$S$35),2)</f>
        <v>18021.32</v>
      </c>
      <c r="G41" s="113"/>
      <c r="H41" s="67"/>
      <c r="I41" s="93"/>
      <c r="J41" s="67"/>
      <c r="L41" s="72"/>
      <c r="M41" s="67"/>
    </row>
    <row r="42" spans="1:24" ht="12.75" customHeight="1" x14ac:dyDescent="0.25">
      <c r="C42" s="67">
        <v>353</v>
      </c>
      <c r="D42" s="72" t="s">
        <v>189</v>
      </c>
      <c r="E42" s="119">
        <f t="shared" si="14"/>
        <v>33000</v>
      </c>
      <c r="H42" s="93"/>
    </row>
    <row r="43" spans="1:24" ht="12.75" customHeight="1" x14ac:dyDescent="0.25">
      <c r="C43" s="67">
        <v>380</v>
      </c>
      <c r="D43" s="98" t="s">
        <v>190</v>
      </c>
      <c r="E43" s="119">
        <f t="shared" si="14"/>
        <v>41873.71</v>
      </c>
      <c r="F43" s="68"/>
    </row>
    <row r="44" spans="1:24" ht="12.75" customHeight="1" x14ac:dyDescent="0.25">
      <c r="C44" s="67">
        <v>371</v>
      </c>
      <c r="D44" s="98" t="s">
        <v>192</v>
      </c>
      <c r="E44" s="119">
        <f t="shared" si="14"/>
        <v>28854</v>
      </c>
      <c r="F44" s="98"/>
      <c r="G44" s="122"/>
      <c r="H44" s="98"/>
      <c r="I44" s="122"/>
      <c r="J44" s="98"/>
      <c r="K44" s="98"/>
      <c r="L44" s="130"/>
      <c r="M44" s="98"/>
      <c r="N44" s="98"/>
    </row>
    <row r="45" spans="1:24" ht="12.75" customHeight="1" x14ac:dyDescent="0.25">
      <c r="C45" s="67">
        <v>354</v>
      </c>
      <c r="D45" s="98" t="s">
        <v>193</v>
      </c>
      <c r="E45" s="119">
        <f t="shared" si="14"/>
        <v>24495.46</v>
      </c>
      <c r="F45" s="98"/>
      <c r="G45" s="122"/>
      <c r="H45" s="98"/>
      <c r="I45" s="122"/>
      <c r="J45" s="98"/>
      <c r="K45" s="98"/>
      <c r="L45" s="130"/>
      <c r="M45" s="98"/>
      <c r="N45" s="98"/>
    </row>
    <row r="46" spans="1:24" ht="12.75" customHeight="1" x14ac:dyDescent="0.25">
      <c r="C46" s="67">
        <v>380</v>
      </c>
      <c r="D46" s="98" t="s">
        <v>195</v>
      </c>
      <c r="E46" s="119">
        <f t="shared" si="14"/>
        <v>762267.63</v>
      </c>
      <c r="F46" s="98"/>
      <c r="G46" s="122"/>
      <c r="H46" s="98"/>
      <c r="I46" s="122"/>
      <c r="J46" s="98"/>
      <c r="K46" s="98"/>
      <c r="L46" s="130"/>
      <c r="M46" s="98"/>
      <c r="N46" s="98"/>
    </row>
    <row r="47" spans="1:24" ht="12.75" customHeight="1" thickBot="1" x14ac:dyDescent="0.3">
      <c r="C47" s="67"/>
      <c r="E47" s="124">
        <f>SUM(E40:E46)</f>
        <v>1741863.29</v>
      </c>
      <c r="F47" s="98"/>
      <c r="G47" s="122"/>
      <c r="H47" s="98"/>
      <c r="I47" s="122"/>
      <c r="J47" s="98"/>
      <c r="K47" s="98"/>
      <c r="L47" s="130"/>
      <c r="M47" s="98"/>
      <c r="N47" s="98"/>
    </row>
    <row r="48" spans="1:24" ht="12.75" customHeight="1" thickTop="1" x14ac:dyDescent="0.25">
      <c r="C48" s="67"/>
      <c r="E48" s="106">
        <f>+ROUND(S36-E47,2)</f>
        <v>0</v>
      </c>
      <c r="F48" s="98"/>
      <c r="G48" s="122"/>
      <c r="H48" s="98"/>
      <c r="I48" s="122"/>
      <c r="J48" s="98"/>
      <c r="K48" s="98"/>
      <c r="L48" s="130"/>
      <c r="M48" s="98"/>
      <c r="N48" s="98"/>
    </row>
    <row r="49" spans="1:14" ht="12.75" customHeight="1" x14ac:dyDescent="0.25">
      <c r="C49" s="67"/>
      <c r="F49" s="68"/>
      <c r="G49" s="122"/>
      <c r="H49" s="98"/>
      <c r="I49" s="122"/>
      <c r="J49" s="98"/>
      <c r="K49" s="98"/>
      <c r="L49" s="130"/>
      <c r="M49" s="98"/>
      <c r="N49" s="98"/>
    </row>
    <row r="50" spans="1:14" ht="12.75" customHeight="1" x14ac:dyDescent="0.25">
      <c r="C50" s="67"/>
      <c r="F50" s="68"/>
      <c r="G50" s="122"/>
      <c r="H50" s="98"/>
      <c r="I50" s="122"/>
      <c r="J50" s="98"/>
      <c r="K50" s="98"/>
      <c r="L50" s="130"/>
      <c r="M50" s="98"/>
      <c r="N50" s="98"/>
    </row>
    <row r="51" spans="1:14" ht="12.75" customHeight="1" x14ac:dyDescent="0.25">
      <c r="C51" s="67"/>
      <c r="F51" s="68"/>
      <c r="G51" s="122"/>
      <c r="H51" s="98"/>
      <c r="I51" s="122"/>
      <c r="J51" s="98"/>
      <c r="K51" s="98"/>
      <c r="L51" s="130"/>
      <c r="M51" s="98"/>
      <c r="N51" s="98"/>
    </row>
    <row r="52" spans="1:14" ht="12.75" customHeight="1" x14ac:dyDescent="0.25">
      <c r="C52" s="67"/>
      <c r="G52" s="122"/>
      <c r="H52" s="98"/>
      <c r="I52" s="122"/>
      <c r="J52" s="98"/>
      <c r="K52" s="98"/>
      <c r="L52" s="130"/>
      <c r="M52" s="98"/>
      <c r="N52" s="98"/>
    </row>
    <row r="53" spans="1:14" ht="12.75" customHeight="1" x14ac:dyDescent="0.25">
      <c r="A53" s="131"/>
      <c r="C53" s="98"/>
      <c r="F53" s="98"/>
      <c r="G53" s="122"/>
      <c r="H53" s="98"/>
      <c r="I53" s="122"/>
      <c r="J53" s="98"/>
      <c r="K53" s="98"/>
      <c r="L53" s="130"/>
      <c r="M53" s="98"/>
      <c r="N53" s="98"/>
    </row>
    <row r="54" spans="1:14" ht="12.75" customHeight="1" x14ac:dyDescent="0.25">
      <c r="A54" s="131"/>
      <c r="C54" s="98"/>
      <c r="F54" s="98"/>
      <c r="G54" s="122"/>
      <c r="H54" s="98"/>
      <c r="I54" s="122"/>
      <c r="J54" s="98"/>
      <c r="K54" s="98"/>
      <c r="L54" s="130"/>
      <c r="M54" s="98"/>
      <c r="N54" s="98"/>
    </row>
    <row r="55" spans="1:14" ht="12.75" customHeight="1" x14ac:dyDescent="0.25">
      <c r="A55" s="131"/>
      <c r="C55" s="98"/>
      <c r="F55" s="98"/>
      <c r="G55" s="122"/>
      <c r="H55" s="98"/>
      <c r="I55" s="122"/>
      <c r="J55" s="98"/>
      <c r="K55" s="98"/>
      <c r="L55" s="130"/>
      <c r="M55" s="98"/>
      <c r="N55" s="98"/>
    </row>
    <row r="56" spans="1:14" ht="12.75" customHeight="1" x14ac:dyDescent="0.25">
      <c r="A56" s="131"/>
      <c r="C56" s="98"/>
      <c r="F56" s="98"/>
      <c r="G56" s="122"/>
      <c r="H56" s="98"/>
      <c r="I56" s="122"/>
      <c r="J56" s="98"/>
      <c r="K56" s="98"/>
      <c r="L56" s="130"/>
      <c r="M56" s="98"/>
      <c r="N56" s="98"/>
    </row>
    <row r="57" spans="1:14" ht="12.75" customHeight="1" x14ac:dyDescent="0.25">
      <c r="A57" s="131"/>
      <c r="C57" s="98"/>
      <c r="F57" s="98"/>
      <c r="G57" s="122"/>
      <c r="H57" s="98"/>
      <c r="I57" s="122"/>
      <c r="J57" s="98"/>
      <c r="K57" s="98"/>
      <c r="M57" s="98"/>
      <c r="N57" s="98"/>
    </row>
    <row r="58" spans="1:14" ht="12.75" customHeight="1" x14ac:dyDescent="0.25">
      <c r="A58" s="131"/>
      <c r="C58" s="98"/>
      <c r="F58" s="98"/>
      <c r="G58" s="122"/>
      <c r="H58" s="98"/>
      <c r="I58" s="122"/>
      <c r="J58" s="98"/>
      <c r="K58" s="98"/>
      <c r="M58" s="98"/>
      <c r="N58" s="98"/>
    </row>
    <row r="59" spans="1:14" ht="12.75" customHeight="1" x14ac:dyDescent="0.2">
      <c r="A59" s="131"/>
      <c r="C59" s="68"/>
      <c r="E59" s="129"/>
      <c r="F59" s="68"/>
      <c r="G59" s="122"/>
      <c r="H59" s="98"/>
      <c r="I59" s="122"/>
      <c r="J59" s="98"/>
      <c r="K59" s="98"/>
      <c r="M59" s="98"/>
      <c r="N59" s="98"/>
    </row>
    <row r="60" spans="1:14" ht="12.75" customHeight="1" x14ac:dyDescent="0.25">
      <c r="A60" s="131"/>
      <c r="C60" s="98"/>
      <c r="F60" s="98"/>
      <c r="G60" s="122"/>
      <c r="H60" s="98"/>
      <c r="I60" s="122"/>
      <c r="J60" s="98"/>
      <c r="K60" s="98"/>
      <c r="M60" s="98"/>
      <c r="N60" s="98"/>
    </row>
    <row r="61" spans="1:14" ht="12.75" customHeight="1" x14ac:dyDescent="0.25">
      <c r="A61" s="131"/>
      <c r="C61" s="98"/>
      <c r="F61" s="98"/>
      <c r="G61" s="122"/>
      <c r="H61" s="98"/>
      <c r="I61" s="122"/>
      <c r="J61" s="98"/>
      <c r="K61" s="98"/>
      <c r="M61" s="98"/>
      <c r="N61" s="98"/>
    </row>
    <row r="62" spans="1:14" ht="12.75" customHeight="1" x14ac:dyDescent="0.25">
      <c r="A62" s="131"/>
      <c r="C62" s="98"/>
      <c r="F62" s="98"/>
      <c r="G62" s="122"/>
      <c r="H62" s="98"/>
      <c r="I62" s="122"/>
      <c r="J62" s="98"/>
      <c r="K62" s="98"/>
      <c r="M62" s="98"/>
      <c r="N62" s="98"/>
    </row>
    <row r="63" spans="1:14" ht="12.75" customHeight="1" x14ac:dyDescent="0.25">
      <c r="A63" s="131"/>
      <c r="C63" s="98"/>
      <c r="F63" s="98"/>
      <c r="G63" s="122"/>
      <c r="H63" s="98"/>
      <c r="I63" s="122"/>
      <c r="J63" s="98"/>
      <c r="K63" s="98"/>
      <c r="M63" s="98"/>
      <c r="N63" s="98"/>
    </row>
    <row r="64" spans="1:14" ht="12.75" customHeight="1" x14ac:dyDescent="0.25">
      <c r="A64" s="131"/>
      <c r="C64" s="98"/>
      <c r="F64" s="98"/>
      <c r="G64" s="122"/>
      <c r="H64" s="98"/>
      <c r="I64" s="122"/>
      <c r="J64" s="98"/>
      <c r="K64" s="98"/>
      <c r="M64" s="98"/>
      <c r="N64" s="98"/>
    </row>
    <row r="65" spans="1:14" ht="12.75" customHeight="1" x14ac:dyDescent="0.25">
      <c r="A65" s="131"/>
      <c r="C65" s="98"/>
      <c r="F65" s="98"/>
      <c r="G65" s="122"/>
      <c r="H65" s="98"/>
      <c r="I65" s="122"/>
      <c r="J65" s="98"/>
      <c r="K65" s="98"/>
      <c r="M65" s="98"/>
      <c r="N65" s="98"/>
    </row>
    <row r="66" spans="1:14" ht="12.75" customHeight="1" x14ac:dyDescent="0.25">
      <c r="A66" s="131"/>
      <c r="C66" s="98"/>
      <c r="F66" s="98"/>
      <c r="G66" s="122"/>
      <c r="H66" s="98"/>
      <c r="I66" s="122"/>
      <c r="J66" s="98"/>
      <c r="K66" s="98"/>
      <c r="M66" s="98"/>
      <c r="N66" s="98"/>
    </row>
    <row r="67" spans="1:14" ht="12.75" customHeight="1" x14ac:dyDescent="0.25">
      <c r="A67" s="131"/>
      <c r="C67" s="98"/>
      <c r="F67" s="98"/>
      <c r="G67" s="122"/>
      <c r="H67" s="98"/>
      <c r="I67" s="122"/>
      <c r="J67" s="98"/>
      <c r="K67" s="98"/>
      <c r="M67" s="98"/>
      <c r="N67" s="98"/>
    </row>
    <row r="68" spans="1:14" ht="12.75" customHeight="1" x14ac:dyDescent="0.25">
      <c r="A68" s="131"/>
      <c r="C68" s="98"/>
      <c r="F68" s="98"/>
      <c r="G68" s="122"/>
      <c r="H68" s="98"/>
      <c r="I68" s="122"/>
      <c r="J68" s="98"/>
      <c r="K68" s="98"/>
      <c r="M68" s="98"/>
      <c r="N68" s="98"/>
    </row>
    <row r="69" spans="1:14" ht="12.75" customHeight="1" x14ac:dyDescent="0.25">
      <c r="A69" s="131"/>
      <c r="C69" s="98"/>
      <c r="D69" s="98"/>
      <c r="F69" s="98"/>
      <c r="G69" s="122"/>
      <c r="H69" s="98"/>
      <c r="I69" s="122"/>
      <c r="J69" s="98"/>
      <c r="K69" s="98"/>
      <c r="M69" s="98"/>
      <c r="N69" s="98"/>
    </row>
    <row r="70" spans="1:14" ht="12.75" customHeight="1" x14ac:dyDescent="0.25">
      <c r="A70" s="131"/>
      <c r="C70" s="98"/>
      <c r="D70" s="98"/>
      <c r="F70" s="98"/>
      <c r="G70" s="122"/>
      <c r="H70" s="98"/>
      <c r="I70" s="122"/>
      <c r="J70" s="98"/>
      <c r="K70" s="98"/>
      <c r="M70" s="98"/>
      <c r="N70" s="98"/>
    </row>
    <row r="71" spans="1:14" ht="12.75" customHeight="1" x14ac:dyDescent="0.25">
      <c r="A71" s="131"/>
      <c r="C71" s="98"/>
      <c r="D71" s="98"/>
      <c r="F71" s="98"/>
      <c r="G71" s="122"/>
      <c r="H71" s="98"/>
      <c r="I71" s="122"/>
      <c r="J71" s="98"/>
      <c r="K71" s="98"/>
      <c r="M71" s="98"/>
      <c r="N71" s="98"/>
    </row>
    <row r="72" spans="1:14" ht="12.75" customHeight="1" x14ac:dyDescent="0.25">
      <c r="A72" s="131"/>
      <c r="C72" s="98"/>
      <c r="D72" s="98"/>
      <c r="F72" s="98"/>
      <c r="G72" s="122"/>
      <c r="H72" s="98"/>
      <c r="I72" s="122"/>
      <c r="J72" s="98"/>
      <c r="K72" s="98"/>
      <c r="M72" s="98"/>
      <c r="N72" s="98"/>
    </row>
    <row r="73" spans="1:14" ht="12.75" customHeight="1" x14ac:dyDescent="0.25">
      <c r="A73" s="131"/>
      <c r="C73" s="98"/>
      <c r="D73" s="98"/>
      <c r="F73" s="98"/>
      <c r="G73" s="122"/>
      <c r="H73" s="98"/>
      <c r="I73" s="122"/>
      <c r="J73" s="98"/>
      <c r="K73" s="98"/>
      <c r="M73" s="98"/>
      <c r="N73" s="98"/>
    </row>
    <row r="74" spans="1:14" ht="12.75" customHeight="1" x14ac:dyDescent="0.25">
      <c r="A74" s="131"/>
      <c r="C74" s="98"/>
      <c r="D74" s="98"/>
      <c r="F74" s="98"/>
      <c r="G74" s="122"/>
      <c r="H74" s="98"/>
      <c r="I74" s="122"/>
      <c r="J74" s="98"/>
      <c r="K74" s="98"/>
      <c r="M74" s="98"/>
      <c r="N74" s="98"/>
    </row>
    <row r="75" spans="1:14" ht="12.75" customHeight="1" x14ac:dyDescent="0.25">
      <c r="A75" s="131"/>
      <c r="C75" s="98"/>
      <c r="D75" s="98"/>
      <c r="F75" s="98"/>
      <c r="G75" s="122"/>
      <c r="H75" s="98"/>
      <c r="I75" s="122"/>
      <c r="J75" s="98"/>
      <c r="K75" s="98"/>
      <c r="M75" s="98"/>
      <c r="N75" s="98"/>
    </row>
    <row r="76" spans="1:14" ht="12.75" customHeight="1" x14ac:dyDescent="0.25">
      <c r="A76" s="131"/>
      <c r="C76" s="98"/>
      <c r="D76" s="98"/>
      <c r="F76" s="98"/>
      <c r="G76" s="122"/>
      <c r="H76" s="98"/>
      <c r="I76" s="122"/>
      <c r="J76" s="98"/>
      <c r="K76" s="98"/>
      <c r="M76" s="98"/>
      <c r="N76" s="98"/>
    </row>
    <row r="77" spans="1:14" ht="12.75" customHeight="1" x14ac:dyDescent="0.2">
      <c r="A77" s="131"/>
      <c r="B77" s="113"/>
      <c r="C77" s="113"/>
      <c r="D77" s="113"/>
      <c r="E77" s="114"/>
      <c r="F77" s="113"/>
      <c r="G77" s="115"/>
      <c r="H77" s="113"/>
      <c r="I77" s="115"/>
      <c r="J77" s="113"/>
      <c r="K77" s="113"/>
      <c r="M77" s="113"/>
      <c r="N77" s="113"/>
    </row>
    <row r="78" spans="1:14" ht="12.75" customHeight="1" x14ac:dyDescent="0.2">
      <c r="A78" s="68"/>
      <c r="C78" s="68"/>
      <c r="D78" s="68"/>
      <c r="E78" s="129"/>
      <c r="F78" s="68"/>
      <c r="G78" s="77"/>
      <c r="H78" s="68"/>
      <c r="I78" s="77"/>
      <c r="J78" s="68"/>
      <c r="K78" s="68"/>
      <c r="M78" s="68"/>
      <c r="N78" s="68"/>
    </row>
    <row r="79" spans="1:14" ht="12.75" customHeight="1" x14ac:dyDescent="0.2">
      <c r="A79" s="113"/>
      <c r="B79" s="113"/>
      <c r="C79" s="113"/>
      <c r="D79" s="113"/>
      <c r="E79" s="114"/>
      <c r="F79" s="113"/>
      <c r="G79" s="115"/>
      <c r="H79" s="113"/>
      <c r="I79" s="115"/>
      <c r="J79" s="113"/>
      <c r="K79" s="113"/>
      <c r="M79" s="113"/>
      <c r="N79" s="113"/>
    </row>
    <row r="80" spans="1:14" ht="12.75" customHeight="1" x14ac:dyDescent="0.25">
      <c r="C80" s="98"/>
      <c r="D80" s="98"/>
      <c r="F80" s="68"/>
      <c r="G80" s="122"/>
      <c r="H80" s="98"/>
      <c r="I80" s="122"/>
      <c r="J80" s="98"/>
      <c r="K80" s="98"/>
      <c r="M80" s="98"/>
      <c r="N80" s="98"/>
    </row>
    <row r="81" spans="6:6" ht="12.75" customHeight="1" x14ac:dyDescent="0.25">
      <c r="F81" s="68"/>
    </row>
    <row r="82" spans="6:6" ht="12.75" customHeight="1" x14ac:dyDescent="0.25">
      <c r="F82" s="68"/>
    </row>
    <row r="83" spans="6:6" ht="12.75" customHeight="1" x14ac:dyDescent="0.25">
      <c r="F83" s="68"/>
    </row>
    <row r="84" spans="6:6" ht="12.75" customHeight="1" x14ac:dyDescent="0.25">
      <c r="F84" s="68"/>
    </row>
    <row r="85" spans="6:6" ht="12.75" customHeight="1" x14ac:dyDescent="0.25">
      <c r="F85" s="68"/>
    </row>
    <row r="86" spans="6:6" ht="12.75" customHeight="1" x14ac:dyDescent="0.25">
      <c r="F86" s="68"/>
    </row>
    <row r="87" spans="6:6" ht="12.75" customHeight="1" x14ac:dyDescent="0.25">
      <c r="F87" s="68"/>
    </row>
    <row r="88" spans="6:6" ht="12.75" customHeight="1" x14ac:dyDescent="0.25">
      <c r="F88" s="68"/>
    </row>
    <row r="89" spans="6:6" ht="12.75" customHeight="1" x14ac:dyDescent="0.25">
      <c r="F89" s="113"/>
    </row>
    <row r="90" spans="6:6" ht="12.75" customHeight="1" x14ac:dyDescent="0.25">
      <c r="F90" s="68"/>
    </row>
    <row r="91" spans="6:6" ht="12.75" customHeight="1" x14ac:dyDescent="0.25">
      <c r="F91" s="113"/>
    </row>
    <row r="92" spans="6:6" ht="12.75" customHeight="1" x14ac:dyDescent="0.25">
      <c r="F92" s="98"/>
    </row>
  </sheetData>
  <mergeCells count="2">
    <mergeCell ref="T5:U5"/>
    <mergeCell ref="C39:E39"/>
  </mergeCells>
  <conditionalFormatting sqref="S1:S35 S37:S1048576">
    <cfRule type="cellIs" dxfId="0" priority="1" operator="lessThan">
      <formula>0</formula>
    </cfRule>
  </conditionalFormatting>
  <pageMargins left="0.75" right="0.75" top="1" bottom="1" header="0.5" footer="0.5"/>
  <pageSetup scale="49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9E725-1693-41D7-A6CF-3CF62527DA9A}">
  <sheetPr>
    <pageSetUpPr fitToPage="1"/>
  </sheetPr>
  <dimension ref="A1:U610"/>
  <sheetViews>
    <sheetView zoomScaleNormal="100" workbookViewId="0">
      <pane xSplit="6" ySplit="5" topLeftCell="I6" activePane="bottomRight" state="frozen"/>
      <selection pane="topRight" activeCell="D1" sqref="D1"/>
      <selection pane="bottomLeft" activeCell="A8" sqref="A8"/>
      <selection pane="bottomRight" activeCell="I6" sqref="I6"/>
    </sheetView>
  </sheetViews>
  <sheetFormatPr defaultColWidth="8.7109375" defaultRowHeight="12.75" outlineLevelCol="1" x14ac:dyDescent="0.2"/>
  <cols>
    <col min="1" max="1" width="8.7109375" style="72" customWidth="1"/>
    <col min="2" max="2" width="20.7109375" style="72" customWidth="1"/>
    <col min="3" max="3" width="8.140625" style="72" customWidth="1"/>
    <col min="4" max="5" width="8.140625" style="67" customWidth="1"/>
    <col min="6" max="6" width="19.85546875" style="72" customWidth="1"/>
    <col min="7" max="7" width="13.28515625" style="72" hidden="1" customWidth="1" outlineLevel="1"/>
    <col min="8" max="8" width="12.42578125" style="72" hidden="1" customWidth="1" outlineLevel="1"/>
    <col min="9" max="9" width="11.5703125" style="72" customWidth="1" collapsed="1"/>
    <col min="10" max="16" width="10.7109375" style="72" customWidth="1"/>
    <col min="17" max="17" width="14.28515625" style="72" customWidth="1"/>
    <col min="18" max="19" width="10.7109375" style="72" customWidth="1"/>
    <col min="20" max="20" width="13.85546875" style="72" customWidth="1"/>
    <col min="21" max="21" width="12.42578125" style="72" customWidth="1"/>
    <col min="22" max="16384" width="8.7109375" style="72"/>
  </cols>
  <sheetData>
    <row r="1" spans="1:21" s="134" customFormat="1" ht="15" x14ac:dyDescent="0.2">
      <c r="A1" s="132" t="s">
        <v>214</v>
      </c>
      <c r="B1" s="132"/>
      <c r="C1" s="132"/>
      <c r="D1" s="133"/>
      <c r="E1" s="133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</row>
    <row r="2" spans="1:21" s="134" customFormat="1" ht="15.75" thickBot="1" x14ac:dyDescent="0.25">
      <c r="A2" s="132" t="s">
        <v>215</v>
      </c>
      <c r="B2" s="132"/>
      <c r="C2" s="132"/>
      <c r="D2" s="133"/>
      <c r="E2" s="133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pans="1:21" s="134" customFormat="1" ht="13.5" thickTop="1" x14ac:dyDescent="0.2">
      <c r="A3" s="135"/>
      <c r="B3" s="135"/>
      <c r="C3" s="135"/>
      <c r="D3" s="136"/>
      <c r="E3" s="136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</row>
    <row r="4" spans="1:21" s="78" customFormat="1" ht="25.5" x14ac:dyDescent="0.2">
      <c r="A4" s="78" t="s">
        <v>216</v>
      </c>
      <c r="K4" s="78" t="s">
        <v>172</v>
      </c>
      <c r="L4" s="137" t="s">
        <v>217</v>
      </c>
      <c r="M4" s="78" t="s">
        <v>174</v>
      </c>
      <c r="N4" s="78" t="s">
        <v>175</v>
      </c>
      <c r="O4" s="78" t="s">
        <v>177</v>
      </c>
      <c r="P4" s="78" t="s">
        <v>174</v>
      </c>
      <c r="Q4" s="78" t="s">
        <v>175</v>
      </c>
      <c r="R4" s="78" t="s">
        <v>176</v>
      </c>
      <c r="S4" s="78" t="s">
        <v>177</v>
      </c>
      <c r="T4" s="78" t="s">
        <v>175</v>
      </c>
      <c r="U4" s="78" t="s">
        <v>176</v>
      </c>
    </row>
    <row r="5" spans="1:21" s="142" customFormat="1" ht="13.5" thickBot="1" x14ac:dyDescent="0.25">
      <c r="A5" s="138" t="s">
        <v>218</v>
      </c>
      <c r="B5" s="139"/>
      <c r="C5" s="139" t="s">
        <v>219</v>
      </c>
      <c r="D5" s="139" t="s">
        <v>220</v>
      </c>
      <c r="E5" s="139" t="s">
        <v>221</v>
      </c>
      <c r="F5" s="139" t="s">
        <v>180</v>
      </c>
      <c r="G5" s="139" t="s">
        <v>181</v>
      </c>
      <c r="H5" s="139" t="s">
        <v>182</v>
      </c>
      <c r="I5" s="139" t="s">
        <v>183</v>
      </c>
      <c r="J5" s="139" t="s">
        <v>184</v>
      </c>
      <c r="K5" s="139" t="s">
        <v>185</v>
      </c>
      <c r="L5" s="140" t="s">
        <v>185</v>
      </c>
      <c r="M5" s="141">
        <v>2015</v>
      </c>
      <c r="N5" s="141">
        <f>+M5</f>
        <v>2015</v>
      </c>
      <c r="O5" s="141">
        <f>+M5+1</f>
        <v>2016</v>
      </c>
      <c r="P5" s="141">
        <f>O5</f>
        <v>2016</v>
      </c>
      <c r="Q5" s="141">
        <f>+P5</f>
        <v>2016</v>
      </c>
      <c r="R5" s="141">
        <f>+Q5</f>
        <v>2016</v>
      </c>
      <c r="S5" s="141">
        <f>+R5+1</f>
        <v>2017</v>
      </c>
      <c r="T5" s="141">
        <f>+S5</f>
        <v>2017</v>
      </c>
      <c r="U5" s="141">
        <f>+T5</f>
        <v>2017</v>
      </c>
    </row>
    <row r="6" spans="1:21" x14ac:dyDescent="0.2">
      <c r="A6" s="131">
        <v>1960</v>
      </c>
      <c r="B6" s="72" t="s">
        <v>222</v>
      </c>
      <c r="C6" s="67">
        <v>2100</v>
      </c>
      <c r="D6" s="67">
        <v>910</v>
      </c>
      <c r="E6" s="67" t="s">
        <v>223</v>
      </c>
      <c r="F6" s="68" t="s">
        <v>188</v>
      </c>
      <c r="G6" s="143">
        <v>1967</v>
      </c>
      <c r="H6" s="143"/>
      <c r="I6" s="143">
        <f t="shared" ref="I6:I69" si="0">SUM(G6:H6)</f>
        <v>1967</v>
      </c>
      <c r="J6" s="72">
        <v>50</v>
      </c>
      <c r="K6" s="144">
        <f t="shared" ref="K6:K69" si="1">ROUND(IF(J6=0,0,I6/J6),0)</f>
        <v>39</v>
      </c>
      <c r="L6" s="98">
        <f>(+K6/365)*225</f>
        <v>24.041095890410961</v>
      </c>
      <c r="M6" s="94">
        <f t="shared" ref="M6:M69" si="2">MAX(0,M$5-$A6+0.5)</f>
        <v>55.5</v>
      </c>
      <c r="N6" s="144">
        <f t="shared" ref="N6:N69" si="3">MIN(I6,ROUND(K6*M6,0))</f>
        <v>1967</v>
      </c>
      <c r="O6" s="144">
        <f t="shared" ref="O6:O69" si="4">+Q6-N6</f>
        <v>0</v>
      </c>
      <c r="P6" s="94">
        <f t="shared" ref="P6:P69" si="5">P$5-$A6+0.5</f>
        <v>56.5</v>
      </c>
      <c r="Q6" s="144">
        <f t="shared" ref="Q6:Q69" si="6">ROUND(IF(J6=0,0,MIN(I6,P6*K6)),0)</f>
        <v>1967</v>
      </c>
      <c r="R6" s="144">
        <f t="shared" ref="R6:R69" si="7">+I6-Q6</f>
        <v>0</v>
      </c>
      <c r="S6" s="144">
        <f>MAX(0,MIN(L6,R6))</f>
        <v>0</v>
      </c>
      <c r="T6" s="145">
        <f>+Q6+S6</f>
        <v>1967</v>
      </c>
      <c r="U6" s="144">
        <f>+I6-T6</f>
        <v>0</v>
      </c>
    </row>
    <row r="7" spans="1:21" x14ac:dyDescent="0.2">
      <c r="A7" s="131">
        <v>1960</v>
      </c>
      <c r="B7" s="72" t="s">
        <v>222</v>
      </c>
      <c r="C7" s="67">
        <v>2100</v>
      </c>
      <c r="D7" s="67">
        <v>830</v>
      </c>
      <c r="E7" s="67" t="s">
        <v>223</v>
      </c>
      <c r="F7" s="68" t="s">
        <v>224</v>
      </c>
      <c r="G7" s="143">
        <v>619</v>
      </c>
      <c r="H7" s="143"/>
      <c r="I7" s="143">
        <f t="shared" si="0"/>
        <v>619</v>
      </c>
      <c r="J7" s="68">
        <v>10</v>
      </c>
      <c r="K7" s="144">
        <f t="shared" si="1"/>
        <v>62</v>
      </c>
      <c r="L7" s="98">
        <f t="shared" ref="L7:L70" si="8">(+K7/365)*225</f>
        <v>38.219178082191782</v>
      </c>
      <c r="M7" s="94">
        <f t="shared" si="2"/>
        <v>55.5</v>
      </c>
      <c r="N7" s="144">
        <f t="shared" si="3"/>
        <v>619</v>
      </c>
      <c r="O7" s="144">
        <f t="shared" si="4"/>
        <v>0</v>
      </c>
      <c r="P7" s="94">
        <f t="shared" si="5"/>
        <v>56.5</v>
      </c>
      <c r="Q7" s="144">
        <f t="shared" si="6"/>
        <v>619</v>
      </c>
      <c r="R7" s="144">
        <f t="shared" si="7"/>
        <v>0</v>
      </c>
      <c r="S7" s="144">
        <f t="shared" ref="S7:S70" si="9">MAX(0,MIN(L7,R7))</f>
        <v>0</v>
      </c>
      <c r="T7" s="145">
        <f t="shared" ref="T7:T70" si="10">+Q7+S7</f>
        <v>619</v>
      </c>
      <c r="U7" s="144">
        <f t="shared" ref="U7:U70" si="11">+I7-T7</f>
        <v>0</v>
      </c>
    </row>
    <row r="8" spans="1:21" x14ac:dyDescent="0.2">
      <c r="A8" s="131">
        <v>1960</v>
      </c>
      <c r="B8" s="72" t="s">
        <v>222</v>
      </c>
      <c r="C8" s="67">
        <v>2100</v>
      </c>
      <c r="D8" s="67">
        <v>900</v>
      </c>
      <c r="E8" s="67" t="s">
        <v>223</v>
      </c>
      <c r="F8" s="68" t="s">
        <v>194</v>
      </c>
      <c r="G8" s="143">
        <v>447</v>
      </c>
      <c r="H8" s="143"/>
      <c r="I8" s="143">
        <f t="shared" si="0"/>
        <v>447</v>
      </c>
      <c r="J8" s="72">
        <v>50</v>
      </c>
      <c r="K8" s="144">
        <f t="shared" si="1"/>
        <v>9</v>
      </c>
      <c r="L8" s="98">
        <f t="shared" si="8"/>
        <v>5.5479452054794516</v>
      </c>
      <c r="M8" s="94">
        <f t="shared" si="2"/>
        <v>55.5</v>
      </c>
      <c r="N8" s="144">
        <f t="shared" si="3"/>
        <v>447</v>
      </c>
      <c r="O8" s="144">
        <f t="shared" si="4"/>
        <v>0</v>
      </c>
      <c r="P8" s="94">
        <f t="shared" si="5"/>
        <v>56.5</v>
      </c>
      <c r="Q8" s="144">
        <f t="shared" si="6"/>
        <v>447</v>
      </c>
      <c r="R8" s="144">
        <f t="shared" si="7"/>
        <v>0</v>
      </c>
      <c r="S8" s="144">
        <f t="shared" si="9"/>
        <v>0</v>
      </c>
      <c r="T8" s="145">
        <f t="shared" si="10"/>
        <v>447</v>
      </c>
      <c r="U8" s="144">
        <f t="shared" si="11"/>
        <v>0</v>
      </c>
    </row>
    <row r="9" spans="1:21" x14ac:dyDescent="0.2">
      <c r="A9" s="131">
        <v>1960</v>
      </c>
      <c r="B9" s="72" t="s">
        <v>222</v>
      </c>
      <c r="C9" s="67">
        <v>2100</v>
      </c>
      <c r="D9" s="67">
        <v>810</v>
      </c>
      <c r="E9" s="67" t="s">
        <v>223</v>
      </c>
      <c r="F9" s="68" t="s">
        <v>196</v>
      </c>
      <c r="G9" s="143">
        <v>4322</v>
      </c>
      <c r="H9" s="143"/>
      <c r="I9" s="143">
        <f t="shared" si="0"/>
        <v>4322</v>
      </c>
      <c r="J9" s="72">
        <v>50</v>
      </c>
      <c r="K9" s="144">
        <f t="shared" si="1"/>
        <v>86</v>
      </c>
      <c r="L9" s="98">
        <f t="shared" si="8"/>
        <v>53.013698630136986</v>
      </c>
      <c r="M9" s="94">
        <f t="shared" si="2"/>
        <v>55.5</v>
      </c>
      <c r="N9" s="144">
        <f t="shared" si="3"/>
        <v>4322</v>
      </c>
      <c r="O9" s="144">
        <f t="shared" si="4"/>
        <v>0</v>
      </c>
      <c r="P9" s="94">
        <f t="shared" si="5"/>
        <v>56.5</v>
      </c>
      <c r="Q9" s="144">
        <f t="shared" si="6"/>
        <v>4322</v>
      </c>
      <c r="R9" s="144">
        <f t="shared" si="7"/>
        <v>0</v>
      </c>
      <c r="S9" s="144">
        <f t="shared" si="9"/>
        <v>0</v>
      </c>
      <c r="T9" s="145">
        <f t="shared" si="10"/>
        <v>4322</v>
      </c>
      <c r="U9" s="144">
        <f t="shared" si="11"/>
        <v>0</v>
      </c>
    </row>
    <row r="10" spans="1:21" x14ac:dyDescent="0.2">
      <c r="A10" s="131">
        <v>1965</v>
      </c>
      <c r="B10" s="72" t="s">
        <v>225</v>
      </c>
      <c r="C10" s="67">
        <v>2100</v>
      </c>
      <c r="D10" s="67">
        <v>890</v>
      </c>
      <c r="E10" s="67" t="s">
        <v>226</v>
      </c>
      <c r="F10" s="68" t="s">
        <v>187</v>
      </c>
      <c r="G10" s="143">
        <v>400</v>
      </c>
      <c r="H10" s="143"/>
      <c r="I10" s="143">
        <f t="shared" si="0"/>
        <v>400</v>
      </c>
      <c r="J10" s="68">
        <v>10</v>
      </c>
      <c r="K10" s="144">
        <f t="shared" si="1"/>
        <v>40</v>
      </c>
      <c r="L10" s="98">
        <f t="shared" si="8"/>
        <v>24.657534246575342</v>
      </c>
      <c r="M10" s="94">
        <f t="shared" si="2"/>
        <v>50.5</v>
      </c>
      <c r="N10" s="144">
        <f t="shared" si="3"/>
        <v>400</v>
      </c>
      <c r="O10" s="144">
        <f t="shared" si="4"/>
        <v>0</v>
      </c>
      <c r="P10" s="94">
        <f t="shared" si="5"/>
        <v>51.5</v>
      </c>
      <c r="Q10" s="144">
        <f t="shared" si="6"/>
        <v>400</v>
      </c>
      <c r="R10" s="144">
        <f t="shared" si="7"/>
        <v>0</v>
      </c>
      <c r="S10" s="144">
        <f t="shared" si="9"/>
        <v>0</v>
      </c>
      <c r="T10" s="145">
        <f t="shared" si="10"/>
        <v>400</v>
      </c>
      <c r="U10" s="144">
        <f t="shared" si="11"/>
        <v>0</v>
      </c>
    </row>
    <row r="11" spans="1:21" x14ac:dyDescent="0.2">
      <c r="A11" s="131">
        <v>1965</v>
      </c>
      <c r="B11" s="72" t="s">
        <v>225</v>
      </c>
      <c r="C11" s="67">
        <v>2100</v>
      </c>
      <c r="D11" s="67">
        <v>910</v>
      </c>
      <c r="E11" s="67" t="s">
        <v>226</v>
      </c>
      <c r="F11" s="68" t="s">
        <v>188</v>
      </c>
      <c r="G11" s="143">
        <v>7140</v>
      </c>
      <c r="H11" s="143"/>
      <c r="I11" s="143">
        <f t="shared" si="0"/>
        <v>7140</v>
      </c>
      <c r="J11" s="72">
        <v>50</v>
      </c>
      <c r="K11" s="144">
        <f t="shared" si="1"/>
        <v>143</v>
      </c>
      <c r="L11" s="98">
        <f t="shared" si="8"/>
        <v>88.150684931506845</v>
      </c>
      <c r="M11" s="94">
        <f t="shared" si="2"/>
        <v>50.5</v>
      </c>
      <c r="N11" s="144">
        <f t="shared" si="3"/>
        <v>7140</v>
      </c>
      <c r="O11" s="144">
        <f t="shared" si="4"/>
        <v>0</v>
      </c>
      <c r="P11" s="94">
        <f t="shared" si="5"/>
        <v>51.5</v>
      </c>
      <c r="Q11" s="144">
        <f t="shared" si="6"/>
        <v>7140</v>
      </c>
      <c r="R11" s="144">
        <f t="shared" si="7"/>
        <v>0</v>
      </c>
      <c r="S11" s="144">
        <f t="shared" si="9"/>
        <v>0</v>
      </c>
      <c r="T11" s="145">
        <f t="shared" si="10"/>
        <v>7140</v>
      </c>
      <c r="U11" s="144">
        <f t="shared" si="11"/>
        <v>0</v>
      </c>
    </row>
    <row r="12" spans="1:21" x14ac:dyDescent="0.2">
      <c r="A12" s="146">
        <v>1965</v>
      </c>
      <c r="B12" s="147" t="s">
        <v>225</v>
      </c>
      <c r="C12" s="148">
        <v>2000</v>
      </c>
      <c r="D12" s="148">
        <v>800</v>
      </c>
      <c r="E12" s="148" t="s">
        <v>226</v>
      </c>
      <c r="F12" s="149" t="s">
        <v>189</v>
      </c>
      <c r="G12" s="150">
        <v>800</v>
      </c>
      <c r="H12" s="150"/>
      <c r="I12" s="150">
        <f t="shared" si="0"/>
        <v>800</v>
      </c>
      <c r="J12" s="147"/>
      <c r="K12" s="151">
        <f t="shared" si="1"/>
        <v>0</v>
      </c>
      <c r="L12" s="152">
        <f t="shared" si="8"/>
        <v>0</v>
      </c>
      <c r="M12" s="153">
        <f t="shared" si="2"/>
        <v>50.5</v>
      </c>
      <c r="N12" s="151">
        <f t="shared" si="3"/>
        <v>0</v>
      </c>
      <c r="O12" s="151">
        <f t="shared" si="4"/>
        <v>0</v>
      </c>
      <c r="P12" s="153">
        <f t="shared" si="5"/>
        <v>51.5</v>
      </c>
      <c r="Q12" s="151">
        <f t="shared" si="6"/>
        <v>0</v>
      </c>
      <c r="R12" s="151">
        <f t="shared" si="7"/>
        <v>800</v>
      </c>
      <c r="S12" s="151">
        <f t="shared" si="9"/>
        <v>0</v>
      </c>
      <c r="T12" s="154">
        <f t="shared" si="10"/>
        <v>0</v>
      </c>
      <c r="U12" s="151">
        <f t="shared" si="11"/>
        <v>800</v>
      </c>
    </row>
    <row r="13" spans="1:21" x14ac:dyDescent="0.2">
      <c r="A13" s="131">
        <v>1965</v>
      </c>
      <c r="B13" s="72" t="s">
        <v>225</v>
      </c>
      <c r="C13" s="67">
        <v>2100</v>
      </c>
      <c r="D13" s="67">
        <v>820</v>
      </c>
      <c r="E13" s="67" t="s">
        <v>226</v>
      </c>
      <c r="F13" s="68" t="s">
        <v>193</v>
      </c>
      <c r="G13" s="143">
        <v>400</v>
      </c>
      <c r="H13" s="143"/>
      <c r="I13" s="143">
        <f t="shared" si="0"/>
        <v>400</v>
      </c>
      <c r="J13" s="68">
        <v>20</v>
      </c>
      <c r="K13" s="144">
        <f t="shared" si="1"/>
        <v>20</v>
      </c>
      <c r="L13" s="98">
        <f t="shared" si="8"/>
        <v>12.328767123287671</v>
      </c>
      <c r="M13" s="94">
        <f t="shared" si="2"/>
        <v>50.5</v>
      </c>
      <c r="N13" s="144">
        <f t="shared" si="3"/>
        <v>400</v>
      </c>
      <c r="O13" s="144">
        <f t="shared" si="4"/>
        <v>0</v>
      </c>
      <c r="P13" s="94">
        <f t="shared" si="5"/>
        <v>51.5</v>
      </c>
      <c r="Q13" s="144">
        <f t="shared" si="6"/>
        <v>400</v>
      </c>
      <c r="R13" s="144">
        <f t="shared" si="7"/>
        <v>0</v>
      </c>
      <c r="S13" s="144">
        <f t="shared" si="9"/>
        <v>0</v>
      </c>
      <c r="T13" s="145">
        <f t="shared" si="10"/>
        <v>400</v>
      </c>
      <c r="U13" s="144">
        <f t="shared" si="11"/>
        <v>0</v>
      </c>
    </row>
    <row r="14" spans="1:21" x14ac:dyDescent="0.2">
      <c r="A14" s="131">
        <v>1965</v>
      </c>
      <c r="B14" s="72" t="s">
        <v>225</v>
      </c>
      <c r="C14" s="67">
        <v>2100</v>
      </c>
      <c r="D14" s="67">
        <v>900</v>
      </c>
      <c r="E14" s="67" t="s">
        <v>226</v>
      </c>
      <c r="F14" s="68" t="s">
        <v>194</v>
      </c>
      <c r="G14" s="143">
        <v>750</v>
      </c>
      <c r="H14" s="143"/>
      <c r="I14" s="143">
        <f t="shared" si="0"/>
        <v>750</v>
      </c>
      <c r="J14" s="72">
        <v>50</v>
      </c>
      <c r="K14" s="144">
        <f t="shared" si="1"/>
        <v>15</v>
      </c>
      <c r="L14" s="98">
        <f t="shared" si="8"/>
        <v>9.2465753424657535</v>
      </c>
      <c r="M14" s="94">
        <f t="shared" si="2"/>
        <v>50.5</v>
      </c>
      <c r="N14" s="144">
        <f t="shared" si="3"/>
        <v>750</v>
      </c>
      <c r="O14" s="144">
        <f t="shared" si="4"/>
        <v>0</v>
      </c>
      <c r="P14" s="94">
        <f t="shared" si="5"/>
        <v>51.5</v>
      </c>
      <c r="Q14" s="144">
        <f t="shared" si="6"/>
        <v>750</v>
      </c>
      <c r="R14" s="144">
        <f t="shared" si="7"/>
        <v>0</v>
      </c>
      <c r="S14" s="144">
        <f t="shared" si="9"/>
        <v>0</v>
      </c>
      <c r="T14" s="145">
        <f t="shared" si="10"/>
        <v>750</v>
      </c>
      <c r="U14" s="144">
        <f t="shared" si="11"/>
        <v>0</v>
      </c>
    </row>
    <row r="15" spans="1:21" x14ac:dyDescent="0.2">
      <c r="A15" s="131">
        <v>1965</v>
      </c>
      <c r="B15" s="72" t="s">
        <v>225</v>
      </c>
      <c r="C15" s="67">
        <v>2100</v>
      </c>
      <c r="D15" s="67">
        <v>810</v>
      </c>
      <c r="E15" s="67" t="s">
        <v>226</v>
      </c>
      <c r="F15" s="68" t="s">
        <v>196</v>
      </c>
      <c r="G15" s="143">
        <v>1312</v>
      </c>
      <c r="H15" s="143"/>
      <c r="I15" s="143">
        <f t="shared" si="0"/>
        <v>1312</v>
      </c>
      <c r="J15" s="72">
        <v>50</v>
      </c>
      <c r="K15" s="144">
        <f t="shared" si="1"/>
        <v>26</v>
      </c>
      <c r="L15" s="98">
        <f t="shared" si="8"/>
        <v>16.027397260273972</v>
      </c>
      <c r="M15" s="94">
        <f t="shared" si="2"/>
        <v>50.5</v>
      </c>
      <c r="N15" s="144">
        <f t="shared" si="3"/>
        <v>1312</v>
      </c>
      <c r="O15" s="144">
        <f t="shared" si="4"/>
        <v>0</v>
      </c>
      <c r="P15" s="94">
        <f t="shared" si="5"/>
        <v>51.5</v>
      </c>
      <c r="Q15" s="144">
        <f t="shared" si="6"/>
        <v>1312</v>
      </c>
      <c r="R15" s="144">
        <f t="shared" si="7"/>
        <v>0</v>
      </c>
      <c r="S15" s="144">
        <f t="shared" si="9"/>
        <v>0</v>
      </c>
      <c r="T15" s="145">
        <f t="shared" si="10"/>
        <v>1312</v>
      </c>
      <c r="U15" s="144">
        <f t="shared" si="11"/>
        <v>0</v>
      </c>
    </row>
    <row r="16" spans="1:21" x14ac:dyDescent="0.2">
      <c r="A16" s="131">
        <v>1967</v>
      </c>
      <c r="B16" s="72" t="s">
        <v>227</v>
      </c>
      <c r="C16" s="67">
        <v>2100</v>
      </c>
      <c r="D16" s="67">
        <v>910</v>
      </c>
      <c r="E16" s="67" t="s">
        <v>228</v>
      </c>
      <c r="F16" s="68" t="s">
        <v>188</v>
      </c>
      <c r="G16" s="143">
        <v>10000</v>
      </c>
      <c r="H16" s="143"/>
      <c r="I16" s="143">
        <f t="shared" si="0"/>
        <v>10000</v>
      </c>
      <c r="J16" s="72">
        <v>50</v>
      </c>
      <c r="K16" s="144">
        <f t="shared" si="1"/>
        <v>200</v>
      </c>
      <c r="L16" s="98">
        <f t="shared" si="8"/>
        <v>123.2876712328767</v>
      </c>
      <c r="M16" s="94">
        <f t="shared" si="2"/>
        <v>48.5</v>
      </c>
      <c r="N16" s="144">
        <f t="shared" si="3"/>
        <v>9700</v>
      </c>
      <c r="O16" s="144">
        <f t="shared" si="4"/>
        <v>200</v>
      </c>
      <c r="P16" s="94">
        <f t="shared" si="5"/>
        <v>49.5</v>
      </c>
      <c r="Q16" s="144">
        <f t="shared" si="6"/>
        <v>9900</v>
      </c>
      <c r="R16" s="144">
        <f t="shared" si="7"/>
        <v>100</v>
      </c>
      <c r="S16" s="144">
        <f t="shared" si="9"/>
        <v>100</v>
      </c>
      <c r="T16" s="145">
        <f t="shared" si="10"/>
        <v>10000</v>
      </c>
      <c r="U16" s="144">
        <f t="shared" si="11"/>
        <v>0</v>
      </c>
    </row>
    <row r="17" spans="1:21" x14ac:dyDescent="0.2">
      <c r="A17" s="131">
        <v>1967</v>
      </c>
      <c r="B17" s="72" t="s">
        <v>227</v>
      </c>
      <c r="C17" s="67">
        <v>2000</v>
      </c>
      <c r="D17" s="67">
        <v>800</v>
      </c>
      <c r="E17" s="67" t="s">
        <v>228</v>
      </c>
      <c r="F17" s="68" t="s">
        <v>189</v>
      </c>
      <c r="G17" s="143">
        <v>800</v>
      </c>
      <c r="H17" s="143"/>
      <c r="I17" s="143">
        <f t="shared" si="0"/>
        <v>800</v>
      </c>
      <c r="K17" s="144">
        <f t="shared" si="1"/>
        <v>0</v>
      </c>
      <c r="L17" s="98">
        <f t="shared" si="8"/>
        <v>0</v>
      </c>
      <c r="M17" s="94">
        <f t="shared" si="2"/>
        <v>48.5</v>
      </c>
      <c r="N17" s="144">
        <f t="shared" si="3"/>
        <v>0</v>
      </c>
      <c r="O17" s="144">
        <f t="shared" si="4"/>
        <v>0</v>
      </c>
      <c r="P17" s="94">
        <f t="shared" si="5"/>
        <v>49.5</v>
      </c>
      <c r="Q17" s="144">
        <f t="shared" si="6"/>
        <v>0</v>
      </c>
      <c r="R17" s="144">
        <f t="shared" si="7"/>
        <v>800</v>
      </c>
      <c r="S17" s="144">
        <f t="shared" si="9"/>
        <v>0</v>
      </c>
      <c r="T17" s="145">
        <f t="shared" si="10"/>
        <v>0</v>
      </c>
      <c r="U17" s="144">
        <f t="shared" si="11"/>
        <v>800</v>
      </c>
    </row>
    <row r="18" spans="1:21" x14ac:dyDescent="0.2">
      <c r="A18" s="131">
        <v>1970</v>
      </c>
      <c r="B18" s="99" t="s">
        <v>229</v>
      </c>
      <c r="C18" s="155">
        <v>2100</v>
      </c>
      <c r="D18" s="67">
        <v>910</v>
      </c>
      <c r="E18" s="67" t="s">
        <v>230</v>
      </c>
      <c r="F18" s="68" t="s">
        <v>188</v>
      </c>
      <c r="G18" s="143">
        <v>24000</v>
      </c>
      <c r="H18" s="143"/>
      <c r="I18" s="143">
        <f t="shared" si="0"/>
        <v>24000</v>
      </c>
      <c r="J18" s="72">
        <v>50</v>
      </c>
      <c r="K18" s="144">
        <f t="shared" si="1"/>
        <v>480</v>
      </c>
      <c r="L18" s="98">
        <f t="shared" si="8"/>
        <v>295.89041095890411</v>
      </c>
      <c r="M18" s="94">
        <f t="shared" si="2"/>
        <v>45.5</v>
      </c>
      <c r="N18" s="144">
        <f t="shared" si="3"/>
        <v>21840</v>
      </c>
      <c r="O18" s="144">
        <f t="shared" si="4"/>
        <v>480</v>
      </c>
      <c r="P18" s="94">
        <f t="shared" si="5"/>
        <v>46.5</v>
      </c>
      <c r="Q18" s="144">
        <f t="shared" si="6"/>
        <v>22320</v>
      </c>
      <c r="R18" s="144">
        <f t="shared" si="7"/>
        <v>1680</v>
      </c>
      <c r="S18" s="144">
        <f t="shared" si="9"/>
        <v>295.89041095890411</v>
      </c>
      <c r="T18" s="145">
        <f t="shared" si="10"/>
        <v>22615.890410958906</v>
      </c>
      <c r="U18" s="144">
        <f t="shared" si="11"/>
        <v>1384.1095890410943</v>
      </c>
    </row>
    <row r="19" spans="1:21" x14ac:dyDescent="0.2">
      <c r="A19" s="131">
        <v>1970</v>
      </c>
      <c r="B19" s="72" t="s">
        <v>225</v>
      </c>
      <c r="C19" s="67">
        <v>2100</v>
      </c>
      <c r="D19" s="67">
        <v>910</v>
      </c>
      <c r="E19" s="67" t="s">
        <v>226</v>
      </c>
      <c r="F19" s="68" t="s">
        <v>188</v>
      </c>
      <c r="G19" s="143">
        <v>4100</v>
      </c>
      <c r="H19" s="143"/>
      <c r="I19" s="143">
        <f t="shared" si="0"/>
        <v>4100</v>
      </c>
      <c r="J19" s="72">
        <v>50</v>
      </c>
      <c r="K19" s="144">
        <f t="shared" si="1"/>
        <v>82</v>
      </c>
      <c r="L19" s="98">
        <f t="shared" si="8"/>
        <v>50.547945205479451</v>
      </c>
      <c r="M19" s="94">
        <f t="shared" si="2"/>
        <v>45.5</v>
      </c>
      <c r="N19" s="144">
        <f t="shared" si="3"/>
        <v>3731</v>
      </c>
      <c r="O19" s="144">
        <f t="shared" si="4"/>
        <v>82</v>
      </c>
      <c r="P19" s="94">
        <f t="shared" si="5"/>
        <v>46.5</v>
      </c>
      <c r="Q19" s="144">
        <f t="shared" si="6"/>
        <v>3813</v>
      </c>
      <c r="R19" s="144">
        <f t="shared" si="7"/>
        <v>287</v>
      </c>
      <c r="S19" s="144">
        <f t="shared" si="9"/>
        <v>50.547945205479451</v>
      </c>
      <c r="T19" s="145">
        <f t="shared" si="10"/>
        <v>3863.5479452054797</v>
      </c>
      <c r="U19" s="144">
        <f t="shared" si="11"/>
        <v>236.45205479452034</v>
      </c>
    </row>
    <row r="20" spans="1:21" x14ac:dyDescent="0.2">
      <c r="A20" s="131">
        <v>1970</v>
      </c>
      <c r="B20" s="72" t="s">
        <v>222</v>
      </c>
      <c r="C20" s="67">
        <v>2100</v>
      </c>
      <c r="D20" s="67">
        <v>910</v>
      </c>
      <c r="E20" s="67" t="s">
        <v>223</v>
      </c>
      <c r="F20" s="68" t="s">
        <v>188</v>
      </c>
      <c r="G20" s="143">
        <v>3411</v>
      </c>
      <c r="H20" s="143"/>
      <c r="I20" s="143">
        <f t="shared" si="0"/>
        <v>3411</v>
      </c>
      <c r="J20" s="72">
        <v>50</v>
      </c>
      <c r="K20" s="144">
        <f t="shared" si="1"/>
        <v>68</v>
      </c>
      <c r="L20" s="98">
        <f t="shared" si="8"/>
        <v>41.917808219178085</v>
      </c>
      <c r="M20" s="94">
        <f t="shared" si="2"/>
        <v>45.5</v>
      </c>
      <c r="N20" s="144">
        <f t="shared" si="3"/>
        <v>3094</v>
      </c>
      <c r="O20" s="144">
        <f t="shared" si="4"/>
        <v>68</v>
      </c>
      <c r="P20" s="94">
        <f t="shared" si="5"/>
        <v>46.5</v>
      </c>
      <c r="Q20" s="144">
        <f t="shared" si="6"/>
        <v>3162</v>
      </c>
      <c r="R20" s="144">
        <f t="shared" si="7"/>
        <v>249</v>
      </c>
      <c r="S20" s="144">
        <f t="shared" si="9"/>
        <v>41.917808219178085</v>
      </c>
      <c r="T20" s="145">
        <f t="shared" si="10"/>
        <v>3203.9178082191779</v>
      </c>
      <c r="U20" s="144">
        <f t="shared" si="11"/>
        <v>207.08219178082209</v>
      </c>
    </row>
    <row r="21" spans="1:21" x14ac:dyDescent="0.2">
      <c r="A21" s="131">
        <v>1970</v>
      </c>
      <c r="B21" s="72" t="s">
        <v>222</v>
      </c>
      <c r="C21" s="67">
        <v>2000</v>
      </c>
      <c r="D21" s="67">
        <v>800</v>
      </c>
      <c r="E21" s="67" t="s">
        <v>223</v>
      </c>
      <c r="F21" s="68" t="s">
        <v>189</v>
      </c>
      <c r="G21" s="143">
        <v>800</v>
      </c>
      <c r="H21" s="143"/>
      <c r="I21" s="143">
        <f t="shared" si="0"/>
        <v>800</v>
      </c>
      <c r="K21" s="144">
        <f t="shared" si="1"/>
        <v>0</v>
      </c>
      <c r="L21" s="98">
        <f t="shared" si="8"/>
        <v>0</v>
      </c>
      <c r="M21" s="94">
        <f t="shared" si="2"/>
        <v>45.5</v>
      </c>
      <c r="N21" s="144">
        <f t="shared" si="3"/>
        <v>0</v>
      </c>
      <c r="O21" s="144">
        <f t="shared" si="4"/>
        <v>0</v>
      </c>
      <c r="P21" s="94">
        <f t="shared" si="5"/>
        <v>46.5</v>
      </c>
      <c r="Q21" s="144">
        <f t="shared" si="6"/>
        <v>0</v>
      </c>
      <c r="R21" s="144">
        <f t="shared" si="7"/>
        <v>800</v>
      </c>
      <c r="S21" s="144">
        <f t="shared" si="9"/>
        <v>0</v>
      </c>
      <c r="T21" s="145">
        <f t="shared" si="10"/>
        <v>0</v>
      </c>
      <c r="U21" s="144">
        <f t="shared" si="11"/>
        <v>800</v>
      </c>
    </row>
    <row r="22" spans="1:21" x14ac:dyDescent="0.2">
      <c r="A22" s="131">
        <v>1970</v>
      </c>
      <c r="B22" s="72" t="s">
        <v>222</v>
      </c>
      <c r="C22" s="67">
        <v>2100</v>
      </c>
      <c r="D22" s="67">
        <v>830</v>
      </c>
      <c r="E22" s="67" t="s">
        <v>223</v>
      </c>
      <c r="F22" s="68" t="s">
        <v>224</v>
      </c>
      <c r="G22" s="143">
        <v>26</v>
      </c>
      <c r="H22" s="143"/>
      <c r="I22" s="143">
        <f t="shared" si="0"/>
        <v>26</v>
      </c>
      <c r="J22" s="68">
        <v>10</v>
      </c>
      <c r="K22" s="144">
        <f t="shared" si="1"/>
        <v>3</v>
      </c>
      <c r="L22" s="98">
        <f t="shared" si="8"/>
        <v>1.8493150684931505</v>
      </c>
      <c r="M22" s="94">
        <f t="shared" si="2"/>
        <v>45.5</v>
      </c>
      <c r="N22" s="144">
        <f t="shared" si="3"/>
        <v>26</v>
      </c>
      <c r="O22" s="144">
        <f t="shared" si="4"/>
        <v>0</v>
      </c>
      <c r="P22" s="94">
        <f t="shared" si="5"/>
        <v>46.5</v>
      </c>
      <c r="Q22" s="144">
        <f t="shared" si="6"/>
        <v>26</v>
      </c>
      <c r="R22" s="144">
        <f t="shared" si="7"/>
        <v>0</v>
      </c>
      <c r="S22" s="144">
        <f t="shared" si="9"/>
        <v>0</v>
      </c>
      <c r="T22" s="145">
        <f t="shared" si="10"/>
        <v>26</v>
      </c>
      <c r="U22" s="144">
        <f t="shared" si="11"/>
        <v>0</v>
      </c>
    </row>
    <row r="23" spans="1:21" x14ac:dyDescent="0.2">
      <c r="A23" s="131">
        <v>1970</v>
      </c>
      <c r="B23" s="72" t="s">
        <v>222</v>
      </c>
      <c r="C23" s="67">
        <v>2100</v>
      </c>
      <c r="D23" s="67">
        <v>820</v>
      </c>
      <c r="E23" s="67" t="s">
        <v>223</v>
      </c>
      <c r="F23" s="68" t="s">
        <v>193</v>
      </c>
      <c r="G23" s="143">
        <v>173</v>
      </c>
      <c r="H23" s="143"/>
      <c r="I23" s="143">
        <f t="shared" si="0"/>
        <v>173</v>
      </c>
      <c r="J23" s="68">
        <v>20</v>
      </c>
      <c r="K23" s="144">
        <f t="shared" si="1"/>
        <v>9</v>
      </c>
      <c r="L23" s="98">
        <f t="shared" si="8"/>
        <v>5.5479452054794516</v>
      </c>
      <c r="M23" s="94">
        <f t="shared" si="2"/>
        <v>45.5</v>
      </c>
      <c r="N23" s="144">
        <f t="shared" si="3"/>
        <v>173</v>
      </c>
      <c r="O23" s="144">
        <f t="shared" si="4"/>
        <v>0</v>
      </c>
      <c r="P23" s="94">
        <f t="shared" si="5"/>
        <v>46.5</v>
      </c>
      <c r="Q23" s="144">
        <f t="shared" si="6"/>
        <v>173</v>
      </c>
      <c r="R23" s="144">
        <f t="shared" si="7"/>
        <v>0</v>
      </c>
      <c r="S23" s="144">
        <f t="shared" si="9"/>
        <v>0</v>
      </c>
      <c r="T23" s="145">
        <f t="shared" si="10"/>
        <v>173</v>
      </c>
      <c r="U23" s="144">
        <f t="shared" si="11"/>
        <v>0</v>
      </c>
    </row>
    <row r="24" spans="1:21" x14ac:dyDescent="0.2">
      <c r="A24" s="131">
        <v>1970</v>
      </c>
      <c r="B24" s="72" t="s">
        <v>222</v>
      </c>
      <c r="C24" s="67">
        <v>2100</v>
      </c>
      <c r="D24" s="67">
        <v>900</v>
      </c>
      <c r="E24" s="67" t="s">
        <v>223</v>
      </c>
      <c r="F24" s="68" t="s">
        <v>194</v>
      </c>
      <c r="G24" s="143">
        <v>447</v>
      </c>
      <c r="H24" s="143"/>
      <c r="I24" s="143">
        <f t="shared" si="0"/>
        <v>447</v>
      </c>
      <c r="J24" s="72">
        <v>50</v>
      </c>
      <c r="K24" s="144">
        <f t="shared" si="1"/>
        <v>9</v>
      </c>
      <c r="L24" s="98">
        <f t="shared" si="8"/>
        <v>5.5479452054794516</v>
      </c>
      <c r="M24" s="94">
        <f t="shared" si="2"/>
        <v>45.5</v>
      </c>
      <c r="N24" s="144">
        <f t="shared" si="3"/>
        <v>410</v>
      </c>
      <c r="O24" s="144">
        <f t="shared" si="4"/>
        <v>9</v>
      </c>
      <c r="P24" s="94">
        <f t="shared" si="5"/>
        <v>46.5</v>
      </c>
      <c r="Q24" s="144">
        <f t="shared" si="6"/>
        <v>419</v>
      </c>
      <c r="R24" s="144">
        <f t="shared" si="7"/>
        <v>28</v>
      </c>
      <c r="S24" s="144">
        <f t="shared" si="9"/>
        <v>5.5479452054794516</v>
      </c>
      <c r="T24" s="145">
        <f t="shared" si="10"/>
        <v>424.54794520547944</v>
      </c>
      <c r="U24" s="144">
        <f t="shared" si="11"/>
        <v>22.452054794520564</v>
      </c>
    </row>
    <row r="25" spans="1:21" x14ac:dyDescent="0.2">
      <c r="A25" s="131">
        <v>1976</v>
      </c>
      <c r="B25" s="72" t="s">
        <v>231</v>
      </c>
      <c r="C25" s="67">
        <v>2100</v>
      </c>
      <c r="D25" s="67">
        <v>910</v>
      </c>
      <c r="E25" s="67" t="s">
        <v>232</v>
      </c>
      <c r="F25" s="68" t="s">
        <v>188</v>
      </c>
      <c r="G25" s="143">
        <v>18600</v>
      </c>
      <c r="H25" s="143"/>
      <c r="I25" s="143">
        <f t="shared" si="0"/>
        <v>18600</v>
      </c>
      <c r="J25" s="72">
        <v>50</v>
      </c>
      <c r="K25" s="144">
        <f t="shared" si="1"/>
        <v>372</v>
      </c>
      <c r="L25" s="98">
        <f t="shared" si="8"/>
        <v>229.3150684931507</v>
      </c>
      <c r="M25" s="94">
        <f t="shared" si="2"/>
        <v>39.5</v>
      </c>
      <c r="N25" s="144">
        <f t="shared" si="3"/>
        <v>14694</v>
      </c>
      <c r="O25" s="144">
        <f t="shared" si="4"/>
        <v>372</v>
      </c>
      <c r="P25" s="94">
        <f t="shared" si="5"/>
        <v>40.5</v>
      </c>
      <c r="Q25" s="144">
        <f t="shared" si="6"/>
        <v>15066</v>
      </c>
      <c r="R25" s="144">
        <f t="shared" si="7"/>
        <v>3534</v>
      </c>
      <c r="S25" s="144">
        <f t="shared" si="9"/>
        <v>229.3150684931507</v>
      </c>
      <c r="T25" s="145">
        <f t="shared" si="10"/>
        <v>15295.315068493152</v>
      </c>
      <c r="U25" s="144">
        <f t="shared" si="11"/>
        <v>3304.6849315068484</v>
      </c>
    </row>
    <row r="26" spans="1:21" x14ac:dyDescent="0.2">
      <c r="A26" s="131">
        <v>1976</v>
      </c>
      <c r="B26" s="72" t="s">
        <v>231</v>
      </c>
      <c r="C26" s="67">
        <v>2000</v>
      </c>
      <c r="D26" s="67">
        <v>800</v>
      </c>
      <c r="E26" s="67" t="s">
        <v>232</v>
      </c>
      <c r="F26" s="68" t="s">
        <v>189</v>
      </c>
      <c r="G26" s="143">
        <v>800</v>
      </c>
      <c r="H26" s="143"/>
      <c r="I26" s="143">
        <f t="shared" si="0"/>
        <v>800</v>
      </c>
      <c r="J26" s="68"/>
      <c r="K26" s="144">
        <f t="shared" si="1"/>
        <v>0</v>
      </c>
      <c r="L26" s="98">
        <f t="shared" si="8"/>
        <v>0</v>
      </c>
      <c r="M26" s="94">
        <f t="shared" si="2"/>
        <v>39.5</v>
      </c>
      <c r="N26" s="144">
        <f t="shared" si="3"/>
        <v>0</v>
      </c>
      <c r="O26" s="144">
        <f t="shared" si="4"/>
        <v>0</v>
      </c>
      <c r="P26" s="94">
        <f t="shared" si="5"/>
        <v>40.5</v>
      </c>
      <c r="Q26" s="144">
        <f t="shared" si="6"/>
        <v>0</v>
      </c>
      <c r="R26" s="144">
        <f t="shared" si="7"/>
        <v>800</v>
      </c>
      <c r="S26" s="144">
        <f t="shared" si="9"/>
        <v>0</v>
      </c>
      <c r="T26" s="145">
        <f t="shared" si="10"/>
        <v>0</v>
      </c>
      <c r="U26" s="144">
        <f t="shared" si="11"/>
        <v>800</v>
      </c>
    </row>
    <row r="27" spans="1:21" x14ac:dyDescent="0.2">
      <c r="A27" s="131">
        <v>1979</v>
      </c>
      <c r="B27" s="72" t="s">
        <v>233</v>
      </c>
      <c r="C27" s="67">
        <v>2100</v>
      </c>
      <c r="D27" s="67">
        <v>890</v>
      </c>
      <c r="E27" s="67" t="s">
        <v>234</v>
      </c>
      <c r="F27" s="68" t="s">
        <v>187</v>
      </c>
      <c r="G27" s="143">
        <v>3500</v>
      </c>
      <c r="H27" s="143"/>
      <c r="I27" s="143">
        <f t="shared" si="0"/>
        <v>3500</v>
      </c>
      <c r="J27" s="68">
        <v>10</v>
      </c>
      <c r="K27" s="144">
        <f t="shared" si="1"/>
        <v>350</v>
      </c>
      <c r="L27" s="98">
        <f t="shared" si="8"/>
        <v>215.75342465753423</v>
      </c>
      <c r="M27" s="94">
        <f t="shared" si="2"/>
        <v>36.5</v>
      </c>
      <c r="N27" s="144">
        <f t="shared" si="3"/>
        <v>3500</v>
      </c>
      <c r="O27" s="144">
        <f t="shared" si="4"/>
        <v>0</v>
      </c>
      <c r="P27" s="94">
        <f t="shared" si="5"/>
        <v>37.5</v>
      </c>
      <c r="Q27" s="144">
        <f t="shared" si="6"/>
        <v>3500</v>
      </c>
      <c r="R27" s="144">
        <f t="shared" si="7"/>
        <v>0</v>
      </c>
      <c r="S27" s="144">
        <f t="shared" si="9"/>
        <v>0</v>
      </c>
      <c r="T27" s="145">
        <f t="shared" si="10"/>
        <v>3500</v>
      </c>
      <c r="U27" s="144">
        <f t="shared" si="11"/>
        <v>0</v>
      </c>
    </row>
    <row r="28" spans="1:21" x14ac:dyDescent="0.2">
      <c r="A28" s="131">
        <v>1979</v>
      </c>
      <c r="B28" s="72" t="s">
        <v>233</v>
      </c>
      <c r="C28" s="67">
        <v>2100</v>
      </c>
      <c r="D28" s="67">
        <v>910</v>
      </c>
      <c r="E28" s="67" t="s">
        <v>234</v>
      </c>
      <c r="F28" s="68" t="s">
        <v>188</v>
      </c>
      <c r="G28" s="143">
        <v>40635</v>
      </c>
      <c r="H28" s="143"/>
      <c r="I28" s="143">
        <f t="shared" si="0"/>
        <v>40635</v>
      </c>
      <c r="J28" s="72">
        <v>50</v>
      </c>
      <c r="K28" s="144">
        <f t="shared" si="1"/>
        <v>813</v>
      </c>
      <c r="L28" s="98">
        <f t="shared" si="8"/>
        <v>501.16438356164377</v>
      </c>
      <c r="M28" s="94">
        <f t="shared" si="2"/>
        <v>36.5</v>
      </c>
      <c r="N28" s="144">
        <f t="shared" si="3"/>
        <v>29675</v>
      </c>
      <c r="O28" s="144">
        <f t="shared" si="4"/>
        <v>813</v>
      </c>
      <c r="P28" s="94">
        <f t="shared" si="5"/>
        <v>37.5</v>
      </c>
      <c r="Q28" s="144">
        <f t="shared" si="6"/>
        <v>30488</v>
      </c>
      <c r="R28" s="144">
        <f t="shared" si="7"/>
        <v>10147</v>
      </c>
      <c r="S28" s="144">
        <f t="shared" si="9"/>
        <v>501.16438356164377</v>
      </c>
      <c r="T28" s="145">
        <f t="shared" si="10"/>
        <v>30989.164383561645</v>
      </c>
      <c r="U28" s="144">
        <f t="shared" si="11"/>
        <v>9645.8356164383549</v>
      </c>
    </row>
    <row r="29" spans="1:21" x14ac:dyDescent="0.2">
      <c r="A29" s="131">
        <v>1979</v>
      </c>
      <c r="B29" s="72" t="s">
        <v>233</v>
      </c>
      <c r="C29" s="67">
        <v>2000</v>
      </c>
      <c r="D29" s="67">
        <v>800</v>
      </c>
      <c r="E29" s="67" t="s">
        <v>234</v>
      </c>
      <c r="F29" s="68" t="s">
        <v>189</v>
      </c>
      <c r="G29" s="143">
        <v>800</v>
      </c>
      <c r="H29" s="143"/>
      <c r="I29" s="143">
        <f t="shared" si="0"/>
        <v>800</v>
      </c>
      <c r="K29" s="144">
        <f t="shared" si="1"/>
        <v>0</v>
      </c>
      <c r="L29" s="98">
        <f t="shared" si="8"/>
        <v>0</v>
      </c>
      <c r="M29" s="94">
        <f t="shared" si="2"/>
        <v>36.5</v>
      </c>
      <c r="N29" s="144">
        <f t="shared" si="3"/>
        <v>0</v>
      </c>
      <c r="O29" s="144">
        <f t="shared" si="4"/>
        <v>0</v>
      </c>
      <c r="P29" s="94">
        <f t="shared" si="5"/>
        <v>37.5</v>
      </c>
      <c r="Q29" s="144">
        <f t="shared" si="6"/>
        <v>0</v>
      </c>
      <c r="R29" s="144">
        <f t="shared" si="7"/>
        <v>800</v>
      </c>
      <c r="S29" s="144">
        <f t="shared" si="9"/>
        <v>0</v>
      </c>
      <c r="T29" s="145">
        <f t="shared" si="10"/>
        <v>0</v>
      </c>
      <c r="U29" s="144">
        <f t="shared" si="11"/>
        <v>800</v>
      </c>
    </row>
    <row r="30" spans="1:21" x14ac:dyDescent="0.2">
      <c r="A30" s="131">
        <v>1979</v>
      </c>
      <c r="B30" s="72" t="s">
        <v>233</v>
      </c>
      <c r="C30" s="67">
        <v>2100</v>
      </c>
      <c r="D30" s="67">
        <v>820</v>
      </c>
      <c r="E30" s="67" t="s">
        <v>234</v>
      </c>
      <c r="F30" s="68" t="s">
        <v>193</v>
      </c>
      <c r="G30" s="143">
        <v>2000</v>
      </c>
      <c r="H30" s="143"/>
      <c r="I30" s="143">
        <f t="shared" si="0"/>
        <v>2000</v>
      </c>
      <c r="J30" s="68">
        <v>20</v>
      </c>
      <c r="K30" s="144">
        <f t="shared" si="1"/>
        <v>100</v>
      </c>
      <c r="L30" s="98">
        <f t="shared" si="8"/>
        <v>61.643835616438352</v>
      </c>
      <c r="M30" s="94">
        <f t="shared" si="2"/>
        <v>36.5</v>
      </c>
      <c r="N30" s="144">
        <f t="shared" si="3"/>
        <v>2000</v>
      </c>
      <c r="O30" s="144">
        <f t="shared" si="4"/>
        <v>0</v>
      </c>
      <c r="P30" s="94">
        <f t="shared" si="5"/>
        <v>37.5</v>
      </c>
      <c r="Q30" s="144">
        <f t="shared" si="6"/>
        <v>2000</v>
      </c>
      <c r="R30" s="144">
        <f t="shared" si="7"/>
        <v>0</v>
      </c>
      <c r="S30" s="144">
        <f t="shared" si="9"/>
        <v>0</v>
      </c>
      <c r="T30" s="145">
        <f t="shared" si="10"/>
        <v>2000</v>
      </c>
      <c r="U30" s="144">
        <f t="shared" si="11"/>
        <v>0</v>
      </c>
    </row>
    <row r="31" spans="1:21" x14ac:dyDescent="0.2">
      <c r="A31" s="131">
        <v>1979</v>
      </c>
      <c r="B31" s="72" t="s">
        <v>233</v>
      </c>
      <c r="C31" s="67">
        <v>2100</v>
      </c>
      <c r="D31" s="67">
        <v>900</v>
      </c>
      <c r="E31" s="67" t="s">
        <v>234</v>
      </c>
      <c r="F31" s="68" t="s">
        <v>194</v>
      </c>
      <c r="G31" s="143">
        <v>7500</v>
      </c>
      <c r="H31" s="143"/>
      <c r="I31" s="143">
        <f t="shared" si="0"/>
        <v>7500</v>
      </c>
      <c r="J31" s="72">
        <v>50</v>
      </c>
      <c r="K31" s="144">
        <f t="shared" si="1"/>
        <v>150</v>
      </c>
      <c r="L31" s="98">
        <f t="shared" si="8"/>
        <v>92.465753424657535</v>
      </c>
      <c r="M31" s="94">
        <f t="shared" si="2"/>
        <v>36.5</v>
      </c>
      <c r="N31" s="144">
        <f t="shared" si="3"/>
        <v>5475</v>
      </c>
      <c r="O31" s="144">
        <f t="shared" si="4"/>
        <v>150</v>
      </c>
      <c r="P31" s="94">
        <f t="shared" si="5"/>
        <v>37.5</v>
      </c>
      <c r="Q31" s="144">
        <f t="shared" si="6"/>
        <v>5625</v>
      </c>
      <c r="R31" s="144">
        <f t="shared" si="7"/>
        <v>1875</v>
      </c>
      <c r="S31" s="144">
        <f t="shared" si="9"/>
        <v>92.465753424657535</v>
      </c>
      <c r="T31" s="145">
        <f t="shared" si="10"/>
        <v>5717.4657534246571</v>
      </c>
      <c r="U31" s="144">
        <f t="shared" si="11"/>
        <v>1782.5342465753429</v>
      </c>
    </row>
    <row r="32" spans="1:21" x14ac:dyDescent="0.2">
      <c r="A32" s="131">
        <v>1979</v>
      </c>
      <c r="B32" s="72" t="s">
        <v>233</v>
      </c>
      <c r="C32" s="67">
        <v>2100</v>
      </c>
      <c r="D32" s="67">
        <v>810</v>
      </c>
      <c r="E32" s="67" t="s">
        <v>234</v>
      </c>
      <c r="F32" s="68" t="s">
        <v>196</v>
      </c>
      <c r="G32" s="143">
        <v>4750</v>
      </c>
      <c r="H32" s="143"/>
      <c r="I32" s="143">
        <f t="shared" si="0"/>
        <v>4750</v>
      </c>
      <c r="J32" s="72">
        <v>50</v>
      </c>
      <c r="K32" s="144">
        <f t="shared" si="1"/>
        <v>95</v>
      </c>
      <c r="L32" s="98">
        <f t="shared" si="8"/>
        <v>58.561643835616437</v>
      </c>
      <c r="M32" s="94">
        <f t="shared" si="2"/>
        <v>36.5</v>
      </c>
      <c r="N32" s="144">
        <f t="shared" si="3"/>
        <v>3468</v>
      </c>
      <c r="O32" s="144">
        <f t="shared" si="4"/>
        <v>95</v>
      </c>
      <c r="P32" s="94">
        <f t="shared" si="5"/>
        <v>37.5</v>
      </c>
      <c r="Q32" s="144">
        <f t="shared" si="6"/>
        <v>3563</v>
      </c>
      <c r="R32" s="144">
        <f t="shared" si="7"/>
        <v>1187</v>
      </c>
      <c r="S32" s="144">
        <f t="shared" si="9"/>
        <v>58.561643835616437</v>
      </c>
      <c r="T32" s="145">
        <f t="shared" si="10"/>
        <v>3621.5616438356165</v>
      </c>
      <c r="U32" s="144">
        <f t="shared" si="11"/>
        <v>1128.4383561643835</v>
      </c>
    </row>
    <row r="33" spans="1:21" x14ac:dyDescent="0.2">
      <c r="A33" s="131">
        <v>1979</v>
      </c>
      <c r="B33" s="72" t="s">
        <v>235</v>
      </c>
      <c r="C33" s="67">
        <v>2100</v>
      </c>
      <c r="D33" s="67">
        <v>910</v>
      </c>
      <c r="E33" s="67" t="s">
        <v>236</v>
      </c>
      <c r="F33" s="68" t="s">
        <v>188</v>
      </c>
      <c r="G33" s="143">
        <v>43708</v>
      </c>
      <c r="H33" s="143"/>
      <c r="I33" s="143">
        <f t="shared" si="0"/>
        <v>43708</v>
      </c>
      <c r="J33" s="72">
        <v>50</v>
      </c>
      <c r="K33" s="144">
        <f t="shared" si="1"/>
        <v>874</v>
      </c>
      <c r="L33" s="98">
        <f t="shared" si="8"/>
        <v>538.76712328767121</v>
      </c>
      <c r="M33" s="94">
        <f t="shared" si="2"/>
        <v>36.5</v>
      </c>
      <c r="N33" s="144">
        <f t="shared" si="3"/>
        <v>31901</v>
      </c>
      <c r="O33" s="144">
        <f t="shared" si="4"/>
        <v>874</v>
      </c>
      <c r="P33" s="94">
        <f t="shared" si="5"/>
        <v>37.5</v>
      </c>
      <c r="Q33" s="144">
        <f t="shared" si="6"/>
        <v>32775</v>
      </c>
      <c r="R33" s="144">
        <f t="shared" si="7"/>
        <v>10933</v>
      </c>
      <c r="S33" s="144">
        <f t="shared" si="9"/>
        <v>538.76712328767121</v>
      </c>
      <c r="T33" s="145">
        <f t="shared" si="10"/>
        <v>33313.767123287675</v>
      </c>
      <c r="U33" s="144">
        <f t="shared" si="11"/>
        <v>10394.232876712325</v>
      </c>
    </row>
    <row r="34" spans="1:21" x14ac:dyDescent="0.2">
      <c r="A34" s="131">
        <v>1979</v>
      </c>
      <c r="B34" s="72" t="s">
        <v>235</v>
      </c>
      <c r="C34" s="67">
        <v>2000</v>
      </c>
      <c r="D34" s="67">
        <v>800</v>
      </c>
      <c r="E34" s="67" t="s">
        <v>236</v>
      </c>
      <c r="F34" s="72" t="s">
        <v>189</v>
      </c>
      <c r="G34" s="143">
        <v>1000</v>
      </c>
      <c r="H34" s="143"/>
      <c r="I34" s="143">
        <f t="shared" si="0"/>
        <v>1000</v>
      </c>
      <c r="K34" s="144">
        <f t="shared" si="1"/>
        <v>0</v>
      </c>
      <c r="L34" s="98">
        <f t="shared" si="8"/>
        <v>0</v>
      </c>
      <c r="M34" s="94">
        <f t="shared" si="2"/>
        <v>36.5</v>
      </c>
      <c r="N34" s="144">
        <f t="shared" si="3"/>
        <v>0</v>
      </c>
      <c r="O34" s="144">
        <f t="shared" si="4"/>
        <v>0</v>
      </c>
      <c r="P34" s="94">
        <f t="shared" si="5"/>
        <v>37.5</v>
      </c>
      <c r="Q34" s="144">
        <f t="shared" si="6"/>
        <v>0</v>
      </c>
      <c r="R34" s="144">
        <f t="shared" si="7"/>
        <v>1000</v>
      </c>
      <c r="S34" s="144">
        <f t="shared" si="9"/>
        <v>0</v>
      </c>
      <c r="T34" s="145">
        <f t="shared" si="10"/>
        <v>0</v>
      </c>
      <c r="U34" s="144">
        <f t="shared" si="11"/>
        <v>1000</v>
      </c>
    </row>
    <row r="35" spans="1:21" x14ac:dyDescent="0.2">
      <c r="A35" s="131">
        <v>1979</v>
      </c>
      <c r="B35" s="97" t="s">
        <v>235</v>
      </c>
      <c r="C35" s="67">
        <v>2100</v>
      </c>
      <c r="D35" s="67">
        <v>820</v>
      </c>
      <c r="E35" s="67" t="s">
        <v>236</v>
      </c>
      <c r="F35" s="68" t="s">
        <v>193</v>
      </c>
      <c r="G35" s="143">
        <v>4700</v>
      </c>
      <c r="H35" s="143"/>
      <c r="I35" s="143">
        <f t="shared" si="0"/>
        <v>4700</v>
      </c>
      <c r="J35" s="68">
        <v>20</v>
      </c>
      <c r="K35" s="144">
        <f t="shared" si="1"/>
        <v>235</v>
      </c>
      <c r="L35" s="98">
        <f t="shared" si="8"/>
        <v>144.86301369863014</v>
      </c>
      <c r="M35" s="94">
        <f t="shared" si="2"/>
        <v>36.5</v>
      </c>
      <c r="N35" s="144">
        <f t="shared" si="3"/>
        <v>4700</v>
      </c>
      <c r="O35" s="144">
        <f t="shared" si="4"/>
        <v>0</v>
      </c>
      <c r="P35" s="94">
        <f t="shared" si="5"/>
        <v>37.5</v>
      </c>
      <c r="Q35" s="144">
        <f t="shared" si="6"/>
        <v>4700</v>
      </c>
      <c r="R35" s="144">
        <f t="shared" si="7"/>
        <v>0</v>
      </c>
      <c r="S35" s="144">
        <f t="shared" si="9"/>
        <v>0</v>
      </c>
      <c r="T35" s="145">
        <f t="shared" si="10"/>
        <v>4700</v>
      </c>
      <c r="U35" s="144">
        <f t="shared" si="11"/>
        <v>0</v>
      </c>
    </row>
    <row r="36" spans="1:21" x14ac:dyDescent="0.2">
      <c r="A36" s="131">
        <v>1979</v>
      </c>
      <c r="B36" s="72" t="s">
        <v>235</v>
      </c>
      <c r="C36" s="67">
        <v>2100</v>
      </c>
      <c r="D36" s="67">
        <v>900</v>
      </c>
      <c r="E36" s="67" t="s">
        <v>236</v>
      </c>
      <c r="F36" s="68" t="s">
        <v>194</v>
      </c>
      <c r="G36" s="143">
        <v>30500</v>
      </c>
      <c r="H36" s="143"/>
      <c r="I36" s="143">
        <f t="shared" si="0"/>
        <v>30500</v>
      </c>
      <c r="J36" s="72">
        <v>50</v>
      </c>
      <c r="K36" s="144">
        <f t="shared" si="1"/>
        <v>610</v>
      </c>
      <c r="L36" s="98">
        <f t="shared" si="8"/>
        <v>376.02739726027397</v>
      </c>
      <c r="M36" s="94">
        <f t="shared" si="2"/>
        <v>36.5</v>
      </c>
      <c r="N36" s="144">
        <f t="shared" si="3"/>
        <v>22265</v>
      </c>
      <c r="O36" s="144">
        <f t="shared" si="4"/>
        <v>610</v>
      </c>
      <c r="P36" s="94">
        <f t="shared" si="5"/>
        <v>37.5</v>
      </c>
      <c r="Q36" s="144">
        <f t="shared" si="6"/>
        <v>22875</v>
      </c>
      <c r="R36" s="144">
        <f t="shared" si="7"/>
        <v>7625</v>
      </c>
      <c r="S36" s="144">
        <f t="shared" si="9"/>
        <v>376.02739726027397</v>
      </c>
      <c r="T36" s="145">
        <f t="shared" si="10"/>
        <v>23251.027397260274</v>
      </c>
      <c r="U36" s="144">
        <f t="shared" si="11"/>
        <v>7248.9726027397264</v>
      </c>
    </row>
    <row r="37" spans="1:21" x14ac:dyDescent="0.2">
      <c r="A37" s="131">
        <v>1979</v>
      </c>
      <c r="B37" s="72" t="s">
        <v>235</v>
      </c>
      <c r="C37" s="67">
        <v>2100</v>
      </c>
      <c r="D37" s="67">
        <v>810</v>
      </c>
      <c r="E37" s="67" t="s">
        <v>236</v>
      </c>
      <c r="F37" s="68" t="s">
        <v>196</v>
      </c>
      <c r="G37" s="143">
        <v>30000</v>
      </c>
      <c r="H37" s="143"/>
      <c r="I37" s="143">
        <f t="shared" si="0"/>
        <v>30000</v>
      </c>
      <c r="J37" s="72">
        <v>50</v>
      </c>
      <c r="K37" s="144">
        <f t="shared" si="1"/>
        <v>600</v>
      </c>
      <c r="L37" s="98">
        <f t="shared" si="8"/>
        <v>369.86301369863014</v>
      </c>
      <c r="M37" s="94">
        <f t="shared" si="2"/>
        <v>36.5</v>
      </c>
      <c r="N37" s="144">
        <f t="shared" si="3"/>
        <v>21900</v>
      </c>
      <c r="O37" s="144">
        <f t="shared" si="4"/>
        <v>600</v>
      </c>
      <c r="P37" s="94">
        <f t="shared" si="5"/>
        <v>37.5</v>
      </c>
      <c r="Q37" s="144">
        <f t="shared" si="6"/>
        <v>22500</v>
      </c>
      <c r="R37" s="144">
        <f t="shared" si="7"/>
        <v>7500</v>
      </c>
      <c r="S37" s="144">
        <f t="shared" si="9"/>
        <v>369.86301369863014</v>
      </c>
      <c r="T37" s="145">
        <f t="shared" si="10"/>
        <v>22869.863013698628</v>
      </c>
      <c r="U37" s="144">
        <f t="shared" si="11"/>
        <v>7130.1369863013715</v>
      </c>
    </row>
    <row r="38" spans="1:21" x14ac:dyDescent="0.2">
      <c r="A38" s="131">
        <v>1980</v>
      </c>
      <c r="B38" s="72" t="s">
        <v>237</v>
      </c>
      <c r="C38" s="67">
        <v>2100</v>
      </c>
      <c r="D38" s="67">
        <v>890</v>
      </c>
      <c r="E38" s="67" t="s">
        <v>238</v>
      </c>
      <c r="F38" s="68" t="s">
        <v>187</v>
      </c>
      <c r="G38" s="143">
        <v>1200</v>
      </c>
      <c r="H38" s="143"/>
      <c r="I38" s="143">
        <f t="shared" si="0"/>
        <v>1200</v>
      </c>
      <c r="J38" s="68">
        <v>10</v>
      </c>
      <c r="K38" s="144">
        <f t="shared" si="1"/>
        <v>120</v>
      </c>
      <c r="L38" s="98">
        <f t="shared" si="8"/>
        <v>73.972602739726028</v>
      </c>
      <c r="M38" s="94">
        <f t="shared" si="2"/>
        <v>35.5</v>
      </c>
      <c r="N38" s="144">
        <f t="shared" si="3"/>
        <v>1200</v>
      </c>
      <c r="O38" s="144">
        <f t="shared" si="4"/>
        <v>0</v>
      </c>
      <c r="P38" s="94">
        <f t="shared" si="5"/>
        <v>36.5</v>
      </c>
      <c r="Q38" s="144">
        <f t="shared" si="6"/>
        <v>1200</v>
      </c>
      <c r="R38" s="144">
        <f t="shared" si="7"/>
        <v>0</v>
      </c>
      <c r="S38" s="144">
        <f t="shared" si="9"/>
        <v>0</v>
      </c>
      <c r="T38" s="145">
        <f t="shared" si="10"/>
        <v>1200</v>
      </c>
      <c r="U38" s="144">
        <f t="shared" si="11"/>
        <v>0</v>
      </c>
    </row>
    <row r="39" spans="1:21" x14ac:dyDescent="0.2">
      <c r="A39" s="131">
        <v>1980</v>
      </c>
      <c r="B39" s="72" t="s">
        <v>237</v>
      </c>
      <c r="C39" s="67">
        <v>2100</v>
      </c>
      <c r="D39" s="67">
        <v>910</v>
      </c>
      <c r="E39" s="67" t="s">
        <v>238</v>
      </c>
      <c r="F39" s="68" t="s">
        <v>188</v>
      </c>
      <c r="G39" s="143">
        <v>4399</v>
      </c>
      <c r="H39" s="143"/>
      <c r="I39" s="143">
        <f t="shared" si="0"/>
        <v>4399</v>
      </c>
      <c r="J39" s="72">
        <v>50</v>
      </c>
      <c r="K39" s="144">
        <f t="shared" si="1"/>
        <v>88</v>
      </c>
      <c r="L39" s="98">
        <f t="shared" si="8"/>
        <v>54.246575342465754</v>
      </c>
      <c r="M39" s="94">
        <f t="shared" si="2"/>
        <v>35.5</v>
      </c>
      <c r="N39" s="144">
        <f t="shared" si="3"/>
        <v>3124</v>
      </c>
      <c r="O39" s="144">
        <f t="shared" si="4"/>
        <v>88</v>
      </c>
      <c r="P39" s="94">
        <f t="shared" si="5"/>
        <v>36.5</v>
      </c>
      <c r="Q39" s="144">
        <f t="shared" si="6"/>
        <v>3212</v>
      </c>
      <c r="R39" s="144">
        <f t="shared" si="7"/>
        <v>1187</v>
      </c>
      <c r="S39" s="144">
        <f t="shared" si="9"/>
        <v>54.246575342465754</v>
      </c>
      <c r="T39" s="145">
        <f t="shared" si="10"/>
        <v>3266.2465753424658</v>
      </c>
      <c r="U39" s="144">
        <f t="shared" si="11"/>
        <v>1132.7534246575342</v>
      </c>
    </row>
    <row r="40" spans="1:21" x14ac:dyDescent="0.2">
      <c r="A40" s="131">
        <v>1980</v>
      </c>
      <c r="B40" s="72" t="s">
        <v>237</v>
      </c>
      <c r="C40" s="67">
        <v>2000</v>
      </c>
      <c r="D40" s="67">
        <v>800</v>
      </c>
      <c r="E40" s="67" t="s">
        <v>238</v>
      </c>
      <c r="F40" s="72" t="s">
        <v>189</v>
      </c>
      <c r="G40" s="143">
        <v>1800</v>
      </c>
      <c r="H40" s="143"/>
      <c r="I40" s="143">
        <f t="shared" si="0"/>
        <v>1800</v>
      </c>
      <c r="J40" s="98"/>
      <c r="K40" s="144">
        <f t="shared" si="1"/>
        <v>0</v>
      </c>
      <c r="L40" s="98">
        <f t="shared" si="8"/>
        <v>0</v>
      </c>
      <c r="M40" s="94">
        <f t="shared" si="2"/>
        <v>35.5</v>
      </c>
      <c r="N40" s="144">
        <f t="shared" si="3"/>
        <v>0</v>
      </c>
      <c r="O40" s="144">
        <f t="shared" si="4"/>
        <v>0</v>
      </c>
      <c r="P40" s="94">
        <f t="shared" si="5"/>
        <v>36.5</v>
      </c>
      <c r="Q40" s="144">
        <f t="shared" si="6"/>
        <v>0</v>
      </c>
      <c r="R40" s="144">
        <f t="shared" si="7"/>
        <v>1800</v>
      </c>
      <c r="S40" s="144">
        <f t="shared" si="9"/>
        <v>0</v>
      </c>
      <c r="T40" s="145">
        <f t="shared" si="10"/>
        <v>0</v>
      </c>
      <c r="U40" s="144">
        <f t="shared" si="11"/>
        <v>1800</v>
      </c>
    </row>
    <row r="41" spans="1:21" x14ac:dyDescent="0.2">
      <c r="A41" s="131">
        <v>1980</v>
      </c>
      <c r="B41" s="72" t="s">
        <v>237</v>
      </c>
      <c r="C41" s="67">
        <v>2100</v>
      </c>
      <c r="D41" s="67">
        <v>830</v>
      </c>
      <c r="E41" s="67" t="s">
        <v>238</v>
      </c>
      <c r="F41" s="68" t="s">
        <v>224</v>
      </c>
      <c r="G41" s="143">
        <v>90</v>
      </c>
      <c r="H41" s="143"/>
      <c r="I41" s="143">
        <f t="shared" si="0"/>
        <v>90</v>
      </c>
      <c r="J41" s="68">
        <v>10</v>
      </c>
      <c r="K41" s="144">
        <f t="shared" si="1"/>
        <v>9</v>
      </c>
      <c r="L41" s="98">
        <f t="shared" si="8"/>
        <v>5.5479452054794516</v>
      </c>
      <c r="M41" s="94">
        <f t="shared" si="2"/>
        <v>35.5</v>
      </c>
      <c r="N41" s="144">
        <f t="shared" si="3"/>
        <v>90</v>
      </c>
      <c r="O41" s="144">
        <f t="shared" si="4"/>
        <v>0</v>
      </c>
      <c r="P41" s="94">
        <f t="shared" si="5"/>
        <v>36.5</v>
      </c>
      <c r="Q41" s="144">
        <f t="shared" si="6"/>
        <v>90</v>
      </c>
      <c r="R41" s="144">
        <f t="shared" si="7"/>
        <v>0</v>
      </c>
      <c r="S41" s="144">
        <f t="shared" si="9"/>
        <v>0</v>
      </c>
      <c r="T41" s="145">
        <f t="shared" si="10"/>
        <v>90</v>
      </c>
      <c r="U41" s="144">
        <f t="shared" si="11"/>
        <v>0</v>
      </c>
    </row>
    <row r="42" spans="1:21" x14ac:dyDescent="0.2">
      <c r="A42" s="131">
        <v>1980</v>
      </c>
      <c r="B42" s="72" t="s">
        <v>237</v>
      </c>
      <c r="C42" s="67">
        <v>2100</v>
      </c>
      <c r="D42" s="67">
        <v>830</v>
      </c>
      <c r="E42" s="67" t="s">
        <v>238</v>
      </c>
      <c r="F42" s="68" t="s">
        <v>224</v>
      </c>
      <c r="G42" s="143">
        <v>235</v>
      </c>
      <c r="H42" s="143"/>
      <c r="I42" s="143">
        <f t="shared" si="0"/>
        <v>235</v>
      </c>
      <c r="J42" s="68">
        <v>10</v>
      </c>
      <c r="K42" s="144">
        <f t="shared" si="1"/>
        <v>24</v>
      </c>
      <c r="L42" s="98">
        <f t="shared" si="8"/>
        <v>14.794520547945204</v>
      </c>
      <c r="M42" s="94">
        <f t="shared" si="2"/>
        <v>35.5</v>
      </c>
      <c r="N42" s="144">
        <f t="shared" si="3"/>
        <v>235</v>
      </c>
      <c r="O42" s="144">
        <f t="shared" si="4"/>
        <v>0</v>
      </c>
      <c r="P42" s="94">
        <f t="shared" si="5"/>
        <v>36.5</v>
      </c>
      <c r="Q42" s="144">
        <f t="shared" si="6"/>
        <v>235</v>
      </c>
      <c r="R42" s="144">
        <f t="shared" si="7"/>
        <v>0</v>
      </c>
      <c r="S42" s="144">
        <f t="shared" si="9"/>
        <v>0</v>
      </c>
      <c r="T42" s="145">
        <f t="shared" si="10"/>
        <v>235</v>
      </c>
      <c r="U42" s="144">
        <f t="shared" si="11"/>
        <v>0</v>
      </c>
    </row>
    <row r="43" spans="1:21" x14ac:dyDescent="0.2">
      <c r="A43" s="131">
        <v>1980</v>
      </c>
      <c r="B43" s="72" t="s">
        <v>237</v>
      </c>
      <c r="C43" s="67">
        <v>2100</v>
      </c>
      <c r="D43" s="67">
        <v>820</v>
      </c>
      <c r="E43" s="67" t="s">
        <v>238</v>
      </c>
      <c r="F43" s="68" t="s">
        <v>193</v>
      </c>
      <c r="G43" s="143">
        <v>2086</v>
      </c>
      <c r="H43" s="143"/>
      <c r="I43" s="143">
        <f t="shared" si="0"/>
        <v>2086</v>
      </c>
      <c r="J43" s="68">
        <v>20</v>
      </c>
      <c r="K43" s="144">
        <f t="shared" si="1"/>
        <v>104</v>
      </c>
      <c r="L43" s="98">
        <f t="shared" si="8"/>
        <v>64.109589041095887</v>
      </c>
      <c r="M43" s="94">
        <f t="shared" si="2"/>
        <v>35.5</v>
      </c>
      <c r="N43" s="144">
        <f t="shared" si="3"/>
        <v>2086</v>
      </c>
      <c r="O43" s="144">
        <f t="shared" si="4"/>
        <v>0</v>
      </c>
      <c r="P43" s="94">
        <f t="shared" si="5"/>
        <v>36.5</v>
      </c>
      <c r="Q43" s="144">
        <f t="shared" si="6"/>
        <v>2086</v>
      </c>
      <c r="R43" s="144">
        <f t="shared" si="7"/>
        <v>0</v>
      </c>
      <c r="S43" s="144">
        <f t="shared" si="9"/>
        <v>0</v>
      </c>
      <c r="T43" s="145">
        <f t="shared" si="10"/>
        <v>2086</v>
      </c>
      <c r="U43" s="144">
        <f t="shared" si="11"/>
        <v>0</v>
      </c>
    </row>
    <row r="44" spans="1:21" x14ac:dyDescent="0.2">
      <c r="A44" s="131">
        <v>1980</v>
      </c>
      <c r="B44" s="72" t="s">
        <v>237</v>
      </c>
      <c r="C44" s="67">
        <v>2100</v>
      </c>
      <c r="D44" s="67">
        <v>900</v>
      </c>
      <c r="E44" s="67" t="s">
        <v>238</v>
      </c>
      <c r="F44" s="68" t="s">
        <v>194</v>
      </c>
      <c r="G44" s="143">
        <v>3772</v>
      </c>
      <c r="H44" s="143"/>
      <c r="I44" s="143">
        <f t="shared" si="0"/>
        <v>3772</v>
      </c>
      <c r="J44" s="72">
        <v>50</v>
      </c>
      <c r="K44" s="144">
        <f t="shared" si="1"/>
        <v>75</v>
      </c>
      <c r="L44" s="98">
        <f t="shared" si="8"/>
        <v>46.232876712328768</v>
      </c>
      <c r="M44" s="94">
        <f t="shared" si="2"/>
        <v>35.5</v>
      </c>
      <c r="N44" s="144">
        <f t="shared" si="3"/>
        <v>2663</v>
      </c>
      <c r="O44" s="144">
        <f t="shared" si="4"/>
        <v>75</v>
      </c>
      <c r="P44" s="94">
        <f t="shared" si="5"/>
        <v>36.5</v>
      </c>
      <c r="Q44" s="144">
        <f t="shared" si="6"/>
        <v>2738</v>
      </c>
      <c r="R44" s="144">
        <f t="shared" si="7"/>
        <v>1034</v>
      </c>
      <c r="S44" s="144">
        <f t="shared" si="9"/>
        <v>46.232876712328768</v>
      </c>
      <c r="T44" s="145">
        <f t="shared" si="10"/>
        <v>2784.2328767123286</v>
      </c>
      <c r="U44" s="144">
        <f t="shared" si="11"/>
        <v>987.76712328767144</v>
      </c>
    </row>
    <row r="45" spans="1:21" x14ac:dyDescent="0.2">
      <c r="A45" s="131">
        <v>1980</v>
      </c>
      <c r="B45" s="72" t="s">
        <v>237</v>
      </c>
      <c r="C45" s="67">
        <v>2100</v>
      </c>
      <c r="D45" s="67">
        <v>810</v>
      </c>
      <c r="E45" s="67" t="s">
        <v>238</v>
      </c>
      <c r="F45" s="68" t="s">
        <v>196</v>
      </c>
      <c r="G45" s="143">
        <v>6500</v>
      </c>
      <c r="H45" s="143"/>
      <c r="I45" s="143">
        <f t="shared" si="0"/>
        <v>6500</v>
      </c>
      <c r="J45" s="72">
        <v>50</v>
      </c>
      <c r="K45" s="144">
        <f t="shared" si="1"/>
        <v>130</v>
      </c>
      <c r="L45" s="98">
        <f t="shared" si="8"/>
        <v>80.136986301369859</v>
      </c>
      <c r="M45" s="94">
        <f t="shared" si="2"/>
        <v>35.5</v>
      </c>
      <c r="N45" s="144">
        <f t="shared" si="3"/>
        <v>4615</v>
      </c>
      <c r="O45" s="144">
        <f t="shared" si="4"/>
        <v>130</v>
      </c>
      <c r="P45" s="94">
        <f t="shared" si="5"/>
        <v>36.5</v>
      </c>
      <c r="Q45" s="144">
        <f t="shared" si="6"/>
        <v>4745</v>
      </c>
      <c r="R45" s="144">
        <f t="shared" si="7"/>
        <v>1755</v>
      </c>
      <c r="S45" s="144">
        <f t="shared" si="9"/>
        <v>80.136986301369859</v>
      </c>
      <c r="T45" s="145">
        <f t="shared" si="10"/>
        <v>4825.1369863013697</v>
      </c>
      <c r="U45" s="144">
        <f t="shared" si="11"/>
        <v>1674.8630136986303</v>
      </c>
    </row>
    <row r="46" spans="1:21" x14ac:dyDescent="0.2">
      <c r="A46" s="131">
        <v>1980</v>
      </c>
      <c r="B46" s="72" t="s">
        <v>239</v>
      </c>
      <c r="C46" s="67">
        <v>2100</v>
      </c>
      <c r="D46" s="67">
        <v>890</v>
      </c>
      <c r="E46" s="67" t="s">
        <v>240</v>
      </c>
      <c r="F46" s="68" t="s">
        <v>187</v>
      </c>
      <c r="G46" s="143">
        <v>1320</v>
      </c>
      <c r="H46" s="143"/>
      <c r="I46" s="143">
        <f t="shared" si="0"/>
        <v>1320</v>
      </c>
      <c r="J46" s="68">
        <v>10</v>
      </c>
      <c r="K46" s="144">
        <f t="shared" si="1"/>
        <v>132</v>
      </c>
      <c r="L46" s="98">
        <f t="shared" si="8"/>
        <v>81.369863013698634</v>
      </c>
      <c r="M46" s="94">
        <f t="shared" si="2"/>
        <v>35.5</v>
      </c>
      <c r="N46" s="144">
        <f t="shared" si="3"/>
        <v>1320</v>
      </c>
      <c r="O46" s="144">
        <f t="shared" si="4"/>
        <v>0</v>
      </c>
      <c r="P46" s="94">
        <f t="shared" si="5"/>
        <v>36.5</v>
      </c>
      <c r="Q46" s="144">
        <f t="shared" si="6"/>
        <v>1320</v>
      </c>
      <c r="R46" s="144">
        <f t="shared" si="7"/>
        <v>0</v>
      </c>
      <c r="S46" s="144">
        <f t="shared" si="9"/>
        <v>0</v>
      </c>
      <c r="T46" s="145">
        <f t="shared" si="10"/>
        <v>1320</v>
      </c>
      <c r="U46" s="144">
        <f t="shared" si="11"/>
        <v>0</v>
      </c>
    </row>
    <row r="47" spans="1:21" x14ac:dyDescent="0.2">
      <c r="A47" s="131">
        <v>1980</v>
      </c>
      <c r="B47" s="72" t="s">
        <v>239</v>
      </c>
      <c r="C47" s="67">
        <v>2100</v>
      </c>
      <c r="D47" s="67">
        <v>910</v>
      </c>
      <c r="E47" s="67" t="s">
        <v>240</v>
      </c>
      <c r="F47" s="68" t="s">
        <v>188</v>
      </c>
      <c r="G47" s="143">
        <v>8067</v>
      </c>
      <c r="H47" s="143"/>
      <c r="I47" s="143">
        <f t="shared" si="0"/>
        <v>8067</v>
      </c>
      <c r="J47" s="72">
        <v>50</v>
      </c>
      <c r="K47" s="144">
        <f t="shared" si="1"/>
        <v>161</v>
      </c>
      <c r="L47" s="98">
        <f t="shared" si="8"/>
        <v>99.246575342465761</v>
      </c>
      <c r="M47" s="94">
        <f t="shared" si="2"/>
        <v>35.5</v>
      </c>
      <c r="N47" s="144">
        <f t="shared" si="3"/>
        <v>5716</v>
      </c>
      <c r="O47" s="144">
        <f t="shared" si="4"/>
        <v>161</v>
      </c>
      <c r="P47" s="94">
        <f t="shared" si="5"/>
        <v>36.5</v>
      </c>
      <c r="Q47" s="144">
        <f t="shared" si="6"/>
        <v>5877</v>
      </c>
      <c r="R47" s="144">
        <f t="shared" si="7"/>
        <v>2190</v>
      </c>
      <c r="S47" s="144">
        <f t="shared" si="9"/>
        <v>99.246575342465761</v>
      </c>
      <c r="T47" s="145">
        <f t="shared" si="10"/>
        <v>5976.2465753424658</v>
      </c>
      <c r="U47" s="144">
        <f t="shared" si="11"/>
        <v>2090.7534246575342</v>
      </c>
    </row>
    <row r="48" spans="1:21" x14ac:dyDescent="0.2">
      <c r="A48" s="131">
        <v>1980</v>
      </c>
      <c r="B48" s="72" t="s">
        <v>239</v>
      </c>
      <c r="C48" s="67">
        <v>2000</v>
      </c>
      <c r="D48" s="67">
        <v>800</v>
      </c>
      <c r="E48" s="67" t="s">
        <v>240</v>
      </c>
      <c r="F48" s="68" t="s">
        <v>189</v>
      </c>
      <c r="G48" s="143">
        <v>1800</v>
      </c>
      <c r="H48" s="143"/>
      <c r="I48" s="143">
        <f t="shared" si="0"/>
        <v>1800</v>
      </c>
      <c r="K48" s="144">
        <f t="shared" si="1"/>
        <v>0</v>
      </c>
      <c r="L48" s="98">
        <f t="shared" si="8"/>
        <v>0</v>
      </c>
      <c r="M48" s="94">
        <f t="shared" si="2"/>
        <v>35.5</v>
      </c>
      <c r="N48" s="144">
        <f t="shared" si="3"/>
        <v>0</v>
      </c>
      <c r="O48" s="144">
        <f t="shared" si="4"/>
        <v>0</v>
      </c>
      <c r="P48" s="94">
        <f t="shared" si="5"/>
        <v>36.5</v>
      </c>
      <c r="Q48" s="144">
        <f t="shared" si="6"/>
        <v>0</v>
      </c>
      <c r="R48" s="144">
        <f t="shared" si="7"/>
        <v>1800</v>
      </c>
      <c r="S48" s="144">
        <f t="shared" si="9"/>
        <v>0</v>
      </c>
      <c r="T48" s="145">
        <f t="shared" si="10"/>
        <v>0</v>
      </c>
      <c r="U48" s="144">
        <f t="shared" si="11"/>
        <v>1800</v>
      </c>
    </row>
    <row r="49" spans="1:21" x14ac:dyDescent="0.2">
      <c r="A49" s="131">
        <v>1980</v>
      </c>
      <c r="B49" s="72" t="s">
        <v>239</v>
      </c>
      <c r="C49" s="67">
        <v>2100</v>
      </c>
      <c r="D49" s="67">
        <v>830</v>
      </c>
      <c r="E49" s="67" t="s">
        <v>240</v>
      </c>
      <c r="F49" s="68" t="s">
        <v>224</v>
      </c>
      <c r="G49" s="143">
        <v>2403</v>
      </c>
      <c r="H49" s="143"/>
      <c r="I49" s="143">
        <f t="shared" si="0"/>
        <v>2403</v>
      </c>
      <c r="J49" s="68">
        <v>10</v>
      </c>
      <c r="K49" s="144">
        <f t="shared" si="1"/>
        <v>240</v>
      </c>
      <c r="L49" s="98">
        <f t="shared" si="8"/>
        <v>147.94520547945206</v>
      </c>
      <c r="M49" s="94">
        <f t="shared" si="2"/>
        <v>35.5</v>
      </c>
      <c r="N49" s="144">
        <f t="shared" si="3"/>
        <v>2403</v>
      </c>
      <c r="O49" s="144">
        <f t="shared" si="4"/>
        <v>0</v>
      </c>
      <c r="P49" s="94">
        <f t="shared" si="5"/>
        <v>36.5</v>
      </c>
      <c r="Q49" s="144">
        <f t="shared" si="6"/>
        <v>2403</v>
      </c>
      <c r="R49" s="144">
        <f t="shared" si="7"/>
        <v>0</v>
      </c>
      <c r="S49" s="144">
        <f t="shared" si="9"/>
        <v>0</v>
      </c>
      <c r="T49" s="145">
        <f t="shared" si="10"/>
        <v>2403</v>
      </c>
      <c r="U49" s="144">
        <f t="shared" si="11"/>
        <v>0</v>
      </c>
    </row>
    <row r="50" spans="1:21" x14ac:dyDescent="0.2">
      <c r="A50" s="131">
        <v>1980</v>
      </c>
      <c r="B50" s="72" t="s">
        <v>239</v>
      </c>
      <c r="C50" s="67">
        <v>2100</v>
      </c>
      <c r="D50" s="67">
        <v>820</v>
      </c>
      <c r="E50" s="67" t="s">
        <v>240</v>
      </c>
      <c r="F50" s="68" t="s">
        <v>193</v>
      </c>
      <c r="G50" s="143">
        <v>1241</v>
      </c>
      <c r="H50" s="143"/>
      <c r="I50" s="143">
        <f t="shared" si="0"/>
        <v>1241</v>
      </c>
      <c r="J50" s="68">
        <v>20</v>
      </c>
      <c r="K50" s="144">
        <f t="shared" si="1"/>
        <v>62</v>
      </c>
      <c r="L50" s="98">
        <f t="shared" si="8"/>
        <v>38.219178082191782</v>
      </c>
      <c r="M50" s="94">
        <f t="shared" si="2"/>
        <v>35.5</v>
      </c>
      <c r="N50" s="144">
        <f t="shared" si="3"/>
        <v>1241</v>
      </c>
      <c r="O50" s="144">
        <f t="shared" si="4"/>
        <v>0</v>
      </c>
      <c r="P50" s="94">
        <f t="shared" si="5"/>
        <v>36.5</v>
      </c>
      <c r="Q50" s="144">
        <f t="shared" si="6"/>
        <v>1241</v>
      </c>
      <c r="R50" s="144">
        <f t="shared" si="7"/>
        <v>0</v>
      </c>
      <c r="S50" s="144">
        <f t="shared" si="9"/>
        <v>0</v>
      </c>
      <c r="T50" s="145">
        <f t="shared" si="10"/>
        <v>1241</v>
      </c>
      <c r="U50" s="144">
        <f t="shared" si="11"/>
        <v>0</v>
      </c>
    </row>
    <row r="51" spans="1:21" x14ac:dyDescent="0.2">
      <c r="A51" s="131">
        <v>1980</v>
      </c>
      <c r="B51" s="72" t="s">
        <v>239</v>
      </c>
      <c r="C51" s="67">
        <v>2100</v>
      </c>
      <c r="D51" s="67">
        <v>900</v>
      </c>
      <c r="E51" s="67" t="s">
        <v>240</v>
      </c>
      <c r="F51" s="68" t="s">
        <v>194</v>
      </c>
      <c r="G51" s="143">
        <v>4247</v>
      </c>
      <c r="H51" s="143"/>
      <c r="I51" s="143">
        <f t="shared" si="0"/>
        <v>4247</v>
      </c>
      <c r="J51" s="72">
        <v>50</v>
      </c>
      <c r="K51" s="144">
        <f t="shared" si="1"/>
        <v>85</v>
      </c>
      <c r="L51" s="98">
        <f t="shared" si="8"/>
        <v>52.397260273972599</v>
      </c>
      <c r="M51" s="94">
        <f t="shared" si="2"/>
        <v>35.5</v>
      </c>
      <c r="N51" s="144">
        <f t="shared" si="3"/>
        <v>3018</v>
      </c>
      <c r="O51" s="144">
        <f t="shared" si="4"/>
        <v>85</v>
      </c>
      <c r="P51" s="94">
        <f t="shared" si="5"/>
        <v>36.5</v>
      </c>
      <c r="Q51" s="144">
        <f t="shared" si="6"/>
        <v>3103</v>
      </c>
      <c r="R51" s="144">
        <f t="shared" si="7"/>
        <v>1144</v>
      </c>
      <c r="S51" s="144">
        <f t="shared" si="9"/>
        <v>52.397260273972599</v>
      </c>
      <c r="T51" s="145">
        <f t="shared" si="10"/>
        <v>3155.3972602739727</v>
      </c>
      <c r="U51" s="144">
        <f t="shared" si="11"/>
        <v>1091.6027397260273</v>
      </c>
    </row>
    <row r="52" spans="1:21" x14ac:dyDescent="0.2">
      <c r="A52" s="131">
        <v>1980</v>
      </c>
      <c r="B52" s="72" t="s">
        <v>241</v>
      </c>
      <c r="C52" s="67">
        <v>2100</v>
      </c>
      <c r="D52" s="67">
        <v>910</v>
      </c>
      <c r="E52" s="67" t="s">
        <v>242</v>
      </c>
      <c r="F52" s="68" t="s">
        <v>188</v>
      </c>
      <c r="G52" s="143">
        <v>3692</v>
      </c>
      <c r="H52" s="143"/>
      <c r="I52" s="143">
        <f t="shared" si="0"/>
        <v>3692</v>
      </c>
      <c r="J52" s="72">
        <v>50</v>
      </c>
      <c r="K52" s="144">
        <f t="shared" si="1"/>
        <v>74</v>
      </c>
      <c r="L52" s="98">
        <f t="shared" si="8"/>
        <v>45.61643835616438</v>
      </c>
      <c r="M52" s="94">
        <f t="shared" si="2"/>
        <v>35.5</v>
      </c>
      <c r="N52" s="144">
        <f t="shared" si="3"/>
        <v>2627</v>
      </c>
      <c r="O52" s="144">
        <f t="shared" si="4"/>
        <v>74</v>
      </c>
      <c r="P52" s="94">
        <f t="shared" si="5"/>
        <v>36.5</v>
      </c>
      <c r="Q52" s="144">
        <f t="shared" si="6"/>
        <v>2701</v>
      </c>
      <c r="R52" s="144">
        <f t="shared" si="7"/>
        <v>991</v>
      </c>
      <c r="S52" s="144">
        <f t="shared" si="9"/>
        <v>45.61643835616438</v>
      </c>
      <c r="T52" s="145">
        <f t="shared" si="10"/>
        <v>2746.6164383561645</v>
      </c>
      <c r="U52" s="144">
        <f t="shared" si="11"/>
        <v>945.38356164383549</v>
      </c>
    </row>
    <row r="53" spans="1:21" x14ac:dyDescent="0.2">
      <c r="A53" s="131">
        <v>1980</v>
      </c>
      <c r="B53" s="72" t="s">
        <v>241</v>
      </c>
      <c r="C53" s="67">
        <v>2000</v>
      </c>
      <c r="D53" s="67">
        <v>800</v>
      </c>
      <c r="E53" s="67" t="s">
        <v>242</v>
      </c>
      <c r="F53" s="68" t="s">
        <v>189</v>
      </c>
      <c r="G53" s="143">
        <v>600</v>
      </c>
      <c r="H53" s="143"/>
      <c r="I53" s="143">
        <f t="shared" si="0"/>
        <v>600</v>
      </c>
      <c r="K53" s="144">
        <f t="shared" si="1"/>
        <v>0</v>
      </c>
      <c r="L53" s="98">
        <f t="shared" si="8"/>
        <v>0</v>
      </c>
      <c r="M53" s="94">
        <f t="shared" si="2"/>
        <v>35.5</v>
      </c>
      <c r="N53" s="144">
        <f t="shared" si="3"/>
        <v>0</v>
      </c>
      <c r="O53" s="144">
        <f t="shared" si="4"/>
        <v>0</v>
      </c>
      <c r="P53" s="94">
        <f t="shared" si="5"/>
        <v>36.5</v>
      </c>
      <c r="Q53" s="144">
        <f t="shared" si="6"/>
        <v>0</v>
      </c>
      <c r="R53" s="144">
        <f t="shared" si="7"/>
        <v>600</v>
      </c>
      <c r="S53" s="144">
        <f t="shared" si="9"/>
        <v>0</v>
      </c>
      <c r="T53" s="145">
        <f t="shared" si="10"/>
        <v>0</v>
      </c>
      <c r="U53" s="144">
        <f t="shared" si="11"/>
        <v>600</v>
      </c>
    </row>
    <row r="54" spans="1:21" x14ac:dyDescent="0.2">
      <c r="A54" s="131">
        <v>1980</v>
      </c>
      <c r="B54" s="72" t="s">
        <v>241</v>
      </c>
      <c r="C54" s="67">
        <v>2100</v>
      </c>
      <c r="D54" s="67">
        <v>830</v>
      </c>
      <c r="E54" s="67" t="s">
        <v>242</v>
      </c>
      <c r="F54" s="68" t="s">
        <v>224</v>
      </c>
      <c r="G54" s="143">
        <v>638</v>
      </c>
      <c r="H54" s="143"/>
      <c r="I54" s="143">
        <f t="shared" si="0"/>
        <v>638</v>
      </c>
      <c r="J54" s="68">
        <v>10</v>
      </c>
      <c r="K54" s="144">
        <f t="shared" si="1"/>
        <v>64</v>
      </c>
      <c r="L54" s="98">
        <f t="shared" si="8"/>
        <v>39.452054794520549</v>
      </c>
      <c r="M54" s="94">
        <f t="shared" si="2"/>
        <v>35.5</v>
      </c>
      <c r="N54" s="144">
        <f t="shared" si="3"/>
        <v>638</v>
      </c>
      <c r="O54" s="144">
        <f t="shared" si="4"/>
        <v>0</v>
      </c>
      <c r="P54" s="94">
        <f t="shared" si="5"/>
        <v>36.5</v>
      </c>
      <c r="Q54" s="144">
        <f t="shared" si="6"/>
        <v>638</v>
      </c>
      <c r="R54" s="144">
        <f t="shared" si="7"/>
        <v>0</v>
      </c>
      <c r="S54" s="144">
        <f t="shared" si="9"/>
        <v>0</v>
      </c>
      <c r="T54" s="145">
        <f t="shared" si="10"/>
        <v>638</v>
      </c>
      <c r="U54" s="144">
        <f t="shared" si="11"/>
        <v>0</v>
      </c>
    </row>
    <row r="55" spans="1:21" x14ac:dyDescent="0.2">
      <c r="A55" s="131">
        <v>1980</v>
      </c>
      <c r="B55" s="72" t="s">
        <v>241</v>
      </c>
      <c r="C55" s="67">
        <v>2100</v>
      </c>
      <c r="D55" s="67">
        <v>900</v>
      </c>
      <c r="E55" s="67" t="s">
        <v>242</v>
      </c>
      <c r="F55" s="68" t="s">
        <v>194</v>
      </c>
      <c r="G55" s="143">
        <v>6596</v>
      </c>
      <c r="H55" s="143"/>
      <c r="I55" s="143">
        <f t="shared" si="0"/>
        <v>6596</v>
      </c>
      <c r="J55" s="72">
        <v>50</v>
      </c>
      <c r="K55" s="144">
        <f t="shared" si="1"/>
        <v>132</v>
      </c>
      <c r="L55" s="98">
        <f t="shared" si="8"/>
        <v>81.369863013698634</v>
      </c>
      <c r="M55" s="94">
        <f t="shared" si="2"/>
        <v>35.5</v>
      </c>
      <c r="N55" s="144">
        <f t="shared" si="3"/>
        <v>4686</v>
      </c>
      <c r="O55" s="144">
        <f t="shared" si="4"/>
        <v>132</v>
      </c>
      <c r="P55" s="94">
        <f t="shared" si="5"/>
        <v>36.5</v>
      </c>
      <c r="Q55" s="144">
        <f t="shared" si="6"/>
        <v>4818</v>
      </c>
      <c r="R55" s="144">
        <f t="shared" si="7"/>
        <v>1778</v>
      </c>
      <c r="S55" s="144">
        <f t="shared" si="9"/>
        <v>81.369863013698634</v>
      </c>
      <c r="T55" s="145">
        <f t="shared" si="10"/>
        <v>4899.3698630136987</v>
      </c>
      <c r="U55" s="144">
        <f t="shared" si="11"/>
        <v>1696.6301369863013</v>
      </c>
    </row>
    <row r="56" spans="1:21" x14ac:dyDescent="0.2">
      <c r="A56" s="131">
        <v>1980</v>
      </c>
      <c r="B56" s="72" t="s">
        <v>243</v>
      </c>
      <c r="C56" s="67">
        <v>2100</v>
      </c>
      <c r="D56" s="67">
        <v>910</v>
      </c>
      <c r="E56" s="67" t="s">
        <v>244</v>
      </c>
      <c r="F56" s="68" t="s">
        <v>188</v>
      </c>
      <c r="G56" s="143">
        <v>1221</v>
      </c>
      <c r="H56" s="143"/>
      <c r="I56" s="143">
        <f t="shared" si="0"/>
        <v>1221</v>
      </c>
      <c r="J56" s="72">
        <v>50</v>
      </c>
      <c r="K56" s="144">
        <f t="shared" si="1"/>
        <v>24</v>
      </c>
      <c r="L56" s="98">
        <f t="shared" si="8"/>
        <v>14.794520547945204</v>
      </c>
      <c r="M56" s="94">
        <f t="shared" si="2"/>
        <v>35.5</v>
      </c>
      <c r="N56" s="144">
        <f t="shared" si="3"/>
        <v>852</v>
      </c>
      <c r="O56" s="144">
        <f t="shared" si="4"/>
        <v>24</v>
      </c>
      <c r="P56" s="94">
        <f t="shared" si="5"/>
        <v>36.5</v>
      </c>
      <c r="Q56" s="144">
        <f t="shared" si="6"/>
        <v>876</v>
      </c>
      <c r="R56" s="144">
        <f t="shared" si="7"/>
        <v>345</v>
      </c>
      <c r="S56" s="144">
        <f t="shared" si="9"/>
        <v>14.794520547945204</v>
      </c>
      <c r="T56" s="145">
        <f t="shared" si="10"/>
        <v>890.79452054794524</v>
      </c>
      <c r="U56" s="144">
        <f t="shared" si="11"/>
        <v>330.20547945205476</v>
      </c>
    </row>
    <row r="57" spans="1:21" x14ac:dyDescent="0.2">
      <c r="A57" s="131">
        <v>1980</v>
      </c>
      <c r="B57" s="72" t="s">
        <v>243</v>
      </c>
      <c r="C57" s="67">
        <v>2000</v>
      </c>
      <c r="D57" s="67">
        <v>800</v>
      </c>
      <c r="E57" s="67" t="s">
        <v>244</v>
      </c>
      <c r="F57" s="68" t="s">
        <v>189</v>
      </c>
      <c r="G57" s="143">
        <v>600</v>
      </c>
      <c r="H57" s="143"/>
      <c r="I57" s="143">
        <f t="shared" si="0"/>
        <v>600</v>
      </c>
      <c r="K57" s="144">
        <f t="shared" si="1"/>
        <v>0</v>
      </c>
      <c r="L57" s="98">
        <f t="shared" si="8"/>
        <v>0</v>
      </c>
      <c r="M57" s="94">
        <f t="shared" si="2"/>
        <v>35.5</v>
      </c>
      <c r="N57" s="144">
        <f t="shared" si="3"/>
        <v>0</v>
      </c>
      <c r="O57" s="144">
        <f t="shared" si="4"/>
        <v>0</v>
      </c>
      <c r="P57" s="94">
        <f t="shared" si="5"/>
        <v>36.5</v>
      </c>
      <c r="Q57" s="144">
        <f t="shared" si="6"/>
        <v>0</v>
      </c>
      <c r="R57" s="144">
        <f t="shared" si="7"/>
        <v>600</v>
      </c>
      <c r="S57" s="144">
        <f t="shared" si="9"/>
        <v>0</v>
      </c>
      <c r="T57" s="145">
        <f t="shared" si="10"/>
        <v>0</v>
      </c>
      <c r="U57" s="144">
        <f t="shared" si="11"/>
        <v>600</v>
      </c>
    </row>
    <row r="58" spans="1:21" x14ac:dyDescent="0.2">
      <c r="A58" s="131">
        <v>1980</v>
      </c>
      <c r="B58" s="72" t="s">
        <v>245</v>
      </c>
      <c r="C58" s="67">
        <v>2100</v>
      </c>
      <c r="D58" s="67">
        <v>910</v>
      </c>
      <c r="E58" s="67" t="s">
        <v>246</v>
      </c>
      <c r="F58" s="68" t="s">
        <v>188</v>
      </c>
      <c r="G58" s="143">
        <v>740</v>
      </c>
      <c r="H58" s="143"/>
      <c r="I58" s="143">
        <f t="shared" si="0"/>
        <v>740</v>
      </c>
      <c r="J58" s="72">
        <v>50</v>
      </c>
      <c r="K58" s="144">
        <f t="shared" si="1"/>
        <v>15</v>
      </c>
      <c r="L58" s="98">
        <f t="shared" si="8"/>
        <v>9.2465753424657535</v>
      </c>
      <c r="M58" s="94">
        <f t="shared" si="2"/>
        <v>35.5</v>
      </c>
      <c r="N58" s="144">
        <f t="shared" si="3"/>
        <v>533</v>
      </c>
      <c r="O58" s="144">
        <f t="shared" si="4"/>
        <v>15</v>
      </c>
      <c r="P58" s="94">
        <f t="shared" si="5"/>
        <v>36.5</v>
      </c>
      <c r="Q58" s="144">
        <f t="shared" si="6"/>
        <v>548</v>
      </c>
      <c r="R58" s="144">
        <f t="shared" si="7"/>
        <v>192</v>
      </c>
      <c r="S58" s="144">
        <f t="shared" si="9"/>
        <v>9.2465753424657535</v>
      </c>
      <c r="T58" s="145">
        <f t="shared" si="10"/>
        <v>557.2465753424658</v>
      </c>
      <c r="U58" s="144">
        <f t="shared" si="11"/>
        <v>182.7534246575342</v>
      </c>
    </row>
    <row r="59" spans="1:21" x14ac:dyDescent="0.2">
      <c r="A59" s="131">
        <v>1980</v>
      </c>
      <c r="B59" s="72" t="s">
        <v>245</v>
      </c>
      <c r="C59" s="67">
        <v>2000</v>
      </c>
      <c r="D59" s="67">
        <v>800</v>
      </c>
      <c r="E59" s="67" t="s">
        <v>246</v>
      </c>
      <c r="F59" s="68" t="s">
        <v>189</v>
      </c>
      <c r="G59" s="143">
        <v>600</v>
      </c>
      <c r="H59" s="143"/>
      <c r="I59" s="143">
        <f t="shared" si="0"/>
        <v>600</v>
      </c>
      <c r="K59" s="144">
        <f t="shared" si="1"/>
        <v>0</v>
      </c>
      <c r="L59" s="98">
        <f t="shared" si="8"/>
        <v>0</v>
      </c>
      <c r="M59" s="94">
        <f t="shared" si="2"/>
        <v>35.5</v>
      </c>
      <c r="N59" s="144">
        <f t="shared" si="3"/>
        <v>0</v>
      </c>
      <c r="O59" s="144">
        <f t="shared" si="4"/>
        <v>0</v>
      </c>
      <c r="P59" s="94">
        <f t="shared" si="5"/>
        <v>36.5</v>
      </c>
      <c r="Q59" s="144">
        <f t="shared" si="6"/>
        <v>0</v>
      </c>
      <c r="R59" s="144">
        <f t="shared" si="7"/>
        <v>600</v>
      </c>
      <c r="S59" s="144">
        <f t="shared" si="9"/>
        <v>0</v>
      </c>
      <c r="T59" s="145">
        <f t="shared" si="10"/>
        <v>0</v>
      </c>
      <c r="U59" s="144">
        <f t="shared" si="11"/>
        <v>600</v>
      </c>
    </row>
    <row r="60" spans="1:21" x14ac:dyDescent="0.2">
      <c r="A60" s="131">
        <v>1980</v>
      </c>
      <c r="B60" s="72" t="s">
        <v>247</v>
      </c>
      <c r="C60" s="67">
        <v>2100</v>
      </c>
      <c r="D60" s="67">
        <v>910</v>
      </c>
      <c r="E60" s="67" t="s">
        <v>248</v>
      </c>
      <c r="F60" s="68" t="s">
        <v>188</v>
      </c>
      <c r="G60" s="143">
        <v>25000</v>
      </c>
      <c r="H60" s="143"/>
      <c r="I60" s="143">
        <f t="shared" si="0"/>
        <v>25000</v>
      </c>
      <c r="J60" s="72">
        <v>50</v>
      </c>
      <c r="K60" s="144">
        <f t="shared" si="1"/>
        <v>500</v>
      </c>
      <c r="L60" s="98">
        <f t="shared" si="8"/>
        <v>308.21917808219177</v>
      </c>
      <c r="M60" s="94">
        <f t="shared" si="2"/>
        <v>35.5</v>
      </c>
      <c r="N60" s="144">
        <f t="shared" si="3"/>
        <v>17750</v>
      </c>
      <c r="O60" s="144">
        <f t="shared" si="4"/>
        <v>500</v>
      </c>
      <c r="P60" s="94">
        <f t="shared" si="5"/>
        <v>36.5</v>
      </c>
      <c r="Q60" s="144">
        <f t="shared" si="6"/>
        <v>18250</v>
      </c>
      <c r="R60" s="144">
        <f t="shared" si="7"/>
        <v>6750</v>
      </c>
      <c r="S60" s="144">
        <f t="shared" si="9"/>
        <v>308.21917808219177</v>
      </c>
      <c r="T60" s="145">
        <f t="shared" si="10"/>
        <v>18558.219178082192</v>
      </c>
      <c r="U60" s="144">
        <f t="shared" si="11"/>
        <v>6441.7808219178078</v>
      </c>
    </row>
    <row r="61" spans="1:21" x14ac:dyDescent="0.2">
      <c r="A61" s="131">
        <v>1980</v>
      </c>
      <c r="B61" s="72" t="s">
        <v>247</v>
      </c>
      <c r="C61" s="67">
        <v>2000</v>
      </c>
      <c r="D61" s="67">
        <v>800</v>
      </c>
      <c r="E61" s="67" t="s">
        <v>248</v>
      </c>
      <c r="F61" s="68" t="s">
        <v>189</v>
      </c>
      <c r="G61" s="143">
        <v>800</v>
      </c>
      <c r="H61" s="143"/>
      <c r="I61" s="143">
        <f t="shared" si="0"/>
        <v>800</v>
      </c>
      <c r="K61" s="144">
        <f t="shared" si="1"/>
        <v>0</v>
      </c>
      <c r="L61" s="98">
        <f t="shared" si="8"/>
        <v>0</v>
      </c>
      <c r="M61" s="94">
        <f t="shared" si="2"/>
        <v>35.5</v>
      </c>
      <c r="N61" s="144">
        <f t="shared" si="3"/>
        <v>0</v>
      </c>
      <c r="O61" s="144">
        <f t="shared" si="4"/>
        <v>0</v>
      </c>
      <c r="P61" s="94">
        <f t="shared" si="5"/>
        <v>36.5</v>
      </c>
      <c r="Q61" s="144">
        <f t="shared" si="6"/>
        <v>0</v>
      </c>
      <c r="R61" s="144">
        <f t="shared" si="7"/>
        <v>800</v>
      </c>
      <c r="S61" s="144">
        <f t="shared" si="9"/>
        <v>0</v>
      </c>
      <c r="T61" s="145">
        <f t="shared" si="10"/>
        <v>0</v>
      </c>
      <c r="U61" s="144">
        <f t="shared" si="11"/>
        <v>800</v>
      </c>
    </row>
    <row r="62" spans="1:21" x14ac:dyDescent="0.2">
      <c r="A62" s="131">
        <v>1980</v>
      </c>
      <c r="B62" s="72" t="s">
        <v>249</v>
      </c>
      <c r="C62" s="67">
        <v>2100</v>
      </c>
      <c r="D62" s="67">
        <v>890</v>
      </c>
      <c r="E62" s="67" t="s">
        <v>250</v>
      </c>
      <c r="F62" s="68" t="s">
        <v>187</v>
      </c>
      <c r="G62" s="143">
        <v>3500</v>
      </c>
      <c r="H62" s="143"/>
      <c r="I62" s="143">
        <f t="shared" si="0"/>
        <v>3500</v>
      </c>
      <c r="J62" s="68">
        <v>10</v>
      </c>
      <c r="K62" s="144">
        <f t="shared" si="1"/>
        <v>350</v>
      </c>
      <c r="L62" s="98">
        <f t="shared" si="8"/>
        <v>215.75342465753423</v>
      </c>
      <c r="M62" s="94">
        <f t="shared" si="2"/>
        <v>35.5</v>
      </c>
      <c r="N62" s="144">
        <f t="shared" si="3"/>
        <v>3500</v>
      </c>
      <c r="O62" s="144">
        <f t="shared" si="4"/>
        <v>0</v>
      </c>
      <c r="P62" s="94">
        <f t="shared" si="5"/>
        <v>36.5</v>
      </c>
      <c r="Q62" s="144">
        <f t="shared" si="6"/>
        <v>3500</v>
      </c>
      <c r="R62" s="144">
        <f t="shared" si="7"/>
        <v>0</v>
      </c>
      <c r="S62" s="144">
        <f t="shared" si="9"/>
        <v>0</v>
      </c>
      <c r="T62" s="145">
        <f t="shared" si="10"/>
        <v>3500</v>
      </c>
      <c r="U62" s="144">
        <f t="shared" si="11"/>
        <v>0</v>
      </c>
    </row>
    <row r="63" spans="1:21" x14ac:dyDescent="0.2">
      <c r="A63" s="131">
        <v>1980</v>
      </c>
      <c r="B63" s="72" t="s">
        <v>249</v>
      </c>
      <c r="C63" s="67">
        <v>2100</v>
      </c>
      <c r="D63" s="67">
        <v>910</v>
      </c>
      <c r="E63" s="67" t="s">
        <v>250</v>
      </c>
      <c r="F63" s="68" t="s">
        <v>188</v>
      </c>
      <c r="G63" s="143">
        <v>49605</v>
      </c>
      <c r="H63" s="143"/>
      <c r="I63" s="143">
        <f t="shared" si="0"/>
        <v>49605</v>
      </c>
      <c r="J63" s="72">
        <v>50</v>
      </c>
      <c r="K63" s="144">
        <f t="shared" si="1"/>
        <v>992</v>
      </c>
      <c r="L63" s="98">
        <f t="shared" si="8"/>
        <v>611.50684931506851</v>
      </c>
      <c r="M63" s="94">
        <f t="shared" si="2"/>
        <v>35.5</v>
      </c>
      <c r="N63" s="144">
        <f t="shared" si="3"/>
        <v>35216</v>
      </c>
      <c r="O63" s="144">
        <f t="shared" si="4"/>
        <v>992</v>
      </c>
      <c r="P63" s="94">
        <f t="shared" si="5"/>
        <v>36.5</v>
      </c>
      <c r="Q63" s="144">
        <f t="shared" si="6"/>
        <v>36208</v>
      </c>
      <c r="R63" s="144">
        <f t="shared" si="7"/>
        <v>13397</v>
      </c>
      <c r="S63" s="144">
        <f t="shared" si="9"/>
        <v>611.50684931506851</v>
      </c>
      <c r="T63" s="145">
        <f t="shared" si="10"/>
        <v>36819.506849315068</v>
      </c>
      <c r="U63" s="144">
        <f t="shared" si="11"/>
        <v>12785.493150684932</v>
      </c>
    </row>
    <row r="64" spans="1:21" x14ac:dyDescent="0.2">
      <c r="A64" s="131">
        <v>1980</v>
      </c>
      <c r="B64" s="72" t="s">
        <v>249</v>
      </c>
      <c r="C64" s="67">
        <v>2000</v>
      </c>
      <c r="D64" s="67">
        <v>800</v>
      </c>
      <c r="E64" s="67" t="s">
        <v>250</v>
      </c>
      <c r="F64" s="68" t="s">
        <v>189</v>
      </c>
      <c r="G64" s="143">
        <v>800</v>
      </c>
      <c r="H64" s="143"/>
      <c r="I64" s="143">
        <f t="shared" si="0"/>
        <v>800</v>
      </c>
      <c r="K64" s="144">
        <f t="shared" si="1"/>
        <v>0</v>
      </c>
      <c r="L64" s="98">
        <f t="shared" si="8"/>
        <v>0</v>
      </c>
      <c r="M64" s="94">
        <f t="shared" si="2"/>
        <v>35.5</v>
      </c>
      <c r="N64" s="144">
        <f t="shared" si="3"/>
        <v>0</v>
      </c>
      <c r="O64" s="144">
        <f t="shared" si="4"/>
        <v>0</v>
      </c>
      <c r="P64" s="94">
        <f t="shared" si="5"/>
        <v>36.5</v>
      </c>
      <c r="Q64" s="144">
        <f t="shared" si="6"/>
        <v>0</v>
      </c>
      <c r="R64" s="144">
        <f t="shared" si="7"/>
        <v>800</v>
      </c>
      <c r="S64" s="144">
        <f t="shared" si="9"/>
        <v>0</v>
      </c>
      <c r="T64" s="145">
        <f t="shared" si="10"/>
        <v>0</v>
      </c>
      <c r="U64" s="144">
        <f t="shared" si="11"/>
        <v>800</v>
      </c>
    </row>
    <row r="65" spans="1:21" x14ac:dyDescent="0.2">
      <c r="A65" s="131">
        <v>1980</v>
      </c>
      <c r="B65" s="72" t="s">
        <v>249</v>
      </c>
      <c r="C65" s="67">
        <v>2100</v>
      </c>
      <c r="D65" s="67">
        <v>830</v>
      </c>
      <c r="E65" s="67" t="s">
        <v>250</v>
      </c>
      <c r="F65" s="68" t="s">
        <v>224</v>
      </c>
      <c r="G65" s="143">
        <v>2250</v>
      </c>
      <c r="H65" s="143"/>
      <c r="I65" s="143">
        <f t="shared" si="0"/>
        <v>2250</v>
      </c>
      <c r="J65" s="68">
        <v>10</v>
      </c>
      <c r="K65" s="144">
        <f t="shared" si="1"/>
        <v>225</v>
      </c>
      <c r="L65" s="98">
        <f t="shared" si="8"/>
        <v>138.69863013698631</v>
      </c>
      <c r="M65" s="94">
        <f t="shared" si="2"/>
        <v>35.5</v>
      </c>
      <c r="N65" s="144">
        <f t="shared" si="3"/>
        <v>2250</v>
      </c>
      <c r="O65" s="144">
        <f t="shared" si="4"/>
        <v>0</v>
      </c>
      <c r="P65" s="94">
        <f t="shared" si="5"/>
        <v>36.5</v>
      </c>
      <c r="Q65" s="144">
        <f t="shared" si="6"/>
        <v>2250</v>
      </c>
      <c r="R65" s="144">
        <f t="shared" si="7"/>
        <v>0</v>
      </c>
      <c r="S65" s="144">
        <f t="shared" si="9"/>
        <v>0</v>
      </c>
      <c r="T65" s="145">
        <f t="shared" si="10"/>
        <v>2250</v>
      </c>
      <c r="U65" s="144">
        <f t="shared" si="11"/>
        <v>0</v>
      </c>
    </row>
    <row r="66" spans="1:21" x14ac:dyDescent="0.2">
      <c r="A66" s="131">
        <v>1980</v>
      </c>
      <c r="B66" s="72" t="s">
        <v>249</v>
      </c>
      <c r="C66" s="67">
        <v>2100</v>
      </c>
      <c r="D66" s="67">
        <v>820</v>
      </c>
      <c r="E66" s="67" t="s">
        <v>250</v>
      </c>
      <c r="F66" s="68" t="s">
        <v>193</v>
      </c>
      <c r="G66" s="143">
        <v>2000</v>
      </c>
      <c r="H66" s="143"/>
      <c r="I66" s="143">
        <f t="shared" si="0"/>
        <v>2000</v>
      </c>
      <c r="J66" s="68">
        <v>20</v>
      </c>
      <c r="K66" s="144">
        <f t="shared" si="1"/>
        <v>100</v>
      </c>
      <c r="L66" s="98">
        <f t="shared" si="8"/>
        <v>61.643835616438352</v>
      </c>
      <c r="M66" s="94">
        <f t="shared" si="2"/>
        <v>35.5</v>
      </c>
      <c r="N66" s="144">
        <f t="shared" si="3"/>
        <v>2000</v>
      </c>
      <c r="O66" s="144">
        <f t="shared" si="4"/>
        <v>0</v>
      </c>
      <c r="P66" s="94">
        <f t="shared" si="5"/>
        <v>36.5</v>
      </c>
      <c r="Q66" s="144">
        <f t="shared" si="6"/>
        <v>2000</v>
      </c>
      <c r="R66" s="144">
        <f t="shared" si="7"/>
        <v>0</v>
      </c>
      <c r="S66" s="144">
        <f t="shared" si="9"/>
        <v>0</v>
      </c>
      <c r="T66" s="145">
        <f t="shared" si="10"/>
        <v>2000</v>
      </c>
      <c r="U66" s="144">
        <f t="shared" si="11"/>
        <v>0</v>
      </c>
    </row>
    <row r="67" spans="1:21" x14ac:dyDescent="0.2">
      <c r="A67" s="131">
        <v>1980</v>
      </c>
      <c r="B67" s="72" t="s">
        <v>249</v>
      </c>
      <c r="C67" s="67">
        <v>2100</v>
      </c>
      <c r="D67" s="67">
        <v>900</v>
      </c>
      <c r="E67" s="67" t="s">
        <v>250</v>
      </c>
      <c r="F67" s="68" t="s">
        <v>194</v>
      </c>
      <c r="G67" s="143">
        <v>7500</v>
      </c>
      <c r="H67" s="143"/>
      <c r="I67" s="143">
        <f t="shared" si="0"/>
        <v>7500</v>
      </c>
      <c r="J67" s="72">
        <v>50</v>
      </c>
      <c r="K67" s="144">
        <f t="shared" si="1"/>
        <v>150</v>
      </c>
      <c r="L67" s="98">
        <f t="shared" si="8"/>
        <v>92.465753424657535</v>
      </c>
      <c r="M67" s="94">
        <f t="shared" si="2"/>
        <v>35.5</v>
      </c>
      <c r="N67" s="144">
        <f t="shared" si="3"/>
        <v>5325</v>
      </c>
      <c r="O67" s="144">
        <f t="shared" si="4"/>
        <v>150</v>
      </c>
      <c r="P67" s="94">
        <f t="shared" si="5"/>
        <v>36.5</v>
      </c>
      <c r="Q67" s="144">
        <f t="shared" si="6"/>
        <v>5475</v>
      </c>
      <c r="R67" s="144">
        <f t="shared" si="7"/>
        <v>2025</v>
      </c>
      <c r="S67" s="144">
        <f t="shared" si="9"/>
        <v>92.465753424657535</v>
      </c>
      <c r="T67" s="145">
        <f t="shared" si="10"/>
        <v>5567.4657534246571</v>
      </c>
      <c r="U67" s="144">
        <f t="shared" si="11"/>
        <v>1932.5342465753429</v>
      </c>
    </row>
    <row r="68" spans="1:21" x14ac:dyDescent="0.2">
      <c r="A68" s="131">
        <v>1980</v>
      </c>
      <c r="B68" s="72" t="s">
        <v>249</v>
      </c>
      <c r="C68" s="67">
        <v>2100</v>
      </c>
      <c r="D68" s="67">
        <v>810</v>
      </c>
      <c r="E68" s="67" t="s">
        <v>250</v>
      </c>
      <c r="F68" s="68" t="s">
        <v>196</v>
      </c>
      <c r="G68" s="143">
        <v>4750</v>
      </c>
      <c r="H68" s="143"/>
      <c r="I68" s="143">
        <f t="shared" si="0"/>
        <v>4750</v>
      </c>
      <c r="J68" s="72">
        <v>50</v>
      </c>
      <c r="K68" s="144">
        <f t="shared" si="1"/>
        <v>95</v>
      </c>
      <c r="L68" s="98">
        <f t="shared" si="8"/>
        <v>58.561643835616437</v>
      </c>
      <c r="M68" s="94">
        <f t="shared" si="2"/>
        <v>35.5</v>
      </c>
      <c r="N68" s="144">
        <f t="shared" si="3"/>
        <v>3373</v>
      </c>
      <c r="O68" s="144">
        <f t="shared" si="4"/>
        <v>95</v>
      </c>
      <c r="P68" s="94">
        <f t="shared" si="5"/>
        <v>36.5</v>
      </c>
      <c r="Q68" s="144">
        <f t="shared" si="6"/>
        <v>3468</v>
      </c>
      <c r="R68" s="144">
        <f t="shared" si="7"/>
        <v>1282</v>
      </c>
      <c r="S68" s="144">
        <f t="shared" si="9"/>
        <v>58.561643835616437</v>
      </c>
      <c r="T68" s="145">
        <f t="shared" si="10"/>
        <v>3526.5616438356165</v>
      </c>
      <c r="U68" s="144">
        <f t="shared" si="11"/>
        <v>1223.4383561643835</v>
      </c>
    </row>
    <row r="69" spans="1:21" x14ac:dyDescent="0.2">
      <c r="A69" s="131">
        <v>1981</v>
      </c>
      <c r="B69" s="72" t="s">
        <v>237</v>
      </c>
      <c r="C69" s="67">
        <v>2100</v>
      </c>
      <c r="D69" s="67">
        <v>910</v>
      </c>
      <c r="E69" s="67" t="s">
        <v>238</v>
      </c>
      <c r="F69" s="68" t="s">
        <v>188</v>
      </c>
      <c r="G69" s="143">
        <v>831</v>
      </c>
      <c r="H69" s="143"/>
      <c r="I69" s="143">
        <f t="shared" si="0"/>
        <v>831</v>
      </c>
      <c r="J69" s="72">
        <v>50</v>
      </c>
      <c r="K69" s="144">
        <f t="shared" si="1"/>
        <v>17</v>
      </c>
      <c r="L69" s="98">
        <f t="shared" si="8"/>
        <v>10.479452054794521</v>
      </c>
      <c r="M69" s="94">
        <f t="shared" si="2"/>
        <v>34.5</v>
      </c>
      <c r="N69" s="144">
        <f t="shared" si="3"/>
        <v>587</v>
      </c>
      <c r="O69" s="144">
        <f t="shared" si="4"/>
        <v>17</v>
      </c>
      <c r="P69" s="94">
        <f t="shared" si="5"/>
        <v>35.5</v>
      </c>
      <c r="Q69" s="144">
        <f t="shared" si="6"/>
        <v>604</v>
      </c>
      <c r="R69" s="144">
        <f t="shared" si="7"/>
        <v>227</v>
      </c>
      <c r="S69" s="144">
        <f t="shared" si="9"/>
        <v>10.479452054794521</v>
      </c>
      <c r="T69" s="145">
        <f t="shared" si="10"/>
        <v>614.47945205479448</v>
      </c>
      <c r="U69" s="144">
        <f t="shared" si="11"/>
        <v>216.52054794520552</v>
      </c>
    </row>
    <row r="70" spans="1:21" x14ac:dyDescent="0.2">
      <c r="A70" s="131">
        <v>1981</v>
      </c>
      <c r="B70" s="72" t="s">
        <v>237</v>
      </c>
      <c r="C70" s="67">
        <v>2100</v>
      </c>
      <c r="D70" s="67">
        <v>810</v>
      </c>
      <c r="E70" s="67" t="s">
        <v>238</v>
      </c>
      <c r="F70" s="68" t="s">
        <v>196</v>
      </c>
      <c r="G70" s="143">
        <v>6500</v>
      </c>
      <c r="H70" s="143"/>
      <c r="I70" s="143">
        <f t="shared" ref="I70:I133" si="12">SUM(G70:H70)</f>
        <v>6500</v>
      </c>
      <c r="J70" s="72">
        <v>50</v>
      </c>
      <c r="K70" s="144">
        <f t="shared" ref="K70:K133" si="13">ROUND(IF(J70=0,0,I70/J70),0)</f>
        <v>130</v>
      </c>
      <c r="L70" s="98">
        <f t="shared" si="8"/>
        <v>80.136986301369859</v>
      </c>
      <c r="M70" s="94">
        <f t="shared" ref="M70:M133" si="14">MAX(0,M$5-$A70+0.5)</f>
        <v>34.5</v>
      </c>
      <c r="N70" s="144">
        <f t="shared" ref="N70:N133" si="15">MIN(I70,ROUND(K70*M70,0))</f>
        <v>4485</v>
      </c>
      <c r="O70" s="144">
        <f t="shared" ref="O70:O133" si="16">+Q70-N70</f>
        <v>130</v>
      </c>
      <c r="P70" s="94">
        <f t="shared" ref="P70:P133" si="17">P$5-$A70+0.5</f>
        <v>35.5</v>
      </c>
      <c r="Q70" s="144">
        <f t="shared" ref="Q70:Q133" si="18">ROUND(IF(J70=0,0,MIN(I70,P70*K70)),0)</f>
        <v>4615</v>
      </c>
      <c r="R70" s="144">
        <f t="shared" ref="R70:R133" si="19">+I70-Q70</f>
        <v>1885</v>
      </c>
      <c r="S70" s="144">
        <f t="shared" si="9"/>
        <v>80.136986301369859</v>
      </c>
      <c r="T70" s="145">
        <f t="shared" si="10"/>
        <v>4695.1369863013697</v>
      </c>
      <c r="U70" s="144">
        <f t="shared" si="11"/>
        <v>1804.8630136986303</v>
      </c>
    </row>
    <row r="71" spans="1:21" x14ac:dyDescent="0.2">
      <c r="A71" s="131">
        <v>1981</v>
      </c>
      <c r="B71" s="72" t="s">
        <v>239</v>
      </c>
      <c r="C71" s="67">
        <v>2100</v>
      </c>
      <c r="D71" s="67">
        <v>910</v>
      </c>
      <c r="E71" s="67" t="s">
        <v>240</v>
      </c>
      <c r="F71" s="68" t="s">
        <v>188</v>
      </c>
      <c r="G71" s="143">
        <v>2104</v>
      </c>
      <c r="H71" s="143"/>
      <c r="I71" s="143">
        <f t="shared" si="12"/>
        <v>2104</v>
      </c>
      <c r="J71" s="72">
        <v>50</v>
      </c>
      <c r="K71" s="144">
        <f t="shared" si="13"/>
        <v>42</v>
      </c>
      <c r="L71" s="98">
        <f t="shared" ref="L71:L134" si="20">(+K71/365)*225</f>
        <v>25.890410958904109</v>
      </c>
      <c r="M71" s="94">
        <f t="shared" si="14"/>
        <v>34.5</v>
      </c>
      <c r="N71" s="144">
        <f t="shared" si="15"/>
        <v>1449</v>
      </c>
      <c r="O71" s="144">
        <f t="shared" si="16"/>
        <v>42</v>
      </c>
      <c r="P71" s="94">
        <f t="shared" si="17"/>
        <v>35.5</v>
      </c>
      <c r="Q71" s="144">
        <f t="shared" si="18"/>
        <v>1491</v>
      </c>
      <c r="R71" s="144">
        <f t="shared" si="19"/>
        <v>613</v>
      </c>
      <c r="S71" s="144">
        <f t="shared" ref="S71:S134" si="21">MAX(0,MIN(L71,R71))</f>
        <v>25.890410958904109</v>
      </c>
      <c r="T71" s="145">
        <f t="shared" ref="T71:T134" si="22">+Q71+S71</f>
        <v>1516.8904109589041</v>
      </c>
      <c r="U71" s="144">
        <f t="shared" ref="U71:U134" si="23">+I71-T71</f>
        <v>587.10958904109589</v>
      </c>
    </row>
    <row r="72" spans="1:21" x14ac:dyDescent="0.2">
      <c r="A72" s="131">
        <v>1981</v>
      </c>
      <c r="B72" s="72" t="s">
        <v>241</v>
      </c>
      <c r="C72" s="67">
        <v>2100</v>
      </c>
      <c r="D72" s="67">
        <v>910</v>
      </c>
      <c r="E72" s="67" t="s">
        <v>242</v>
      </c>
      <c r="F72" s="68" t="s">
        <v>188</v>
      </c>
      <c r="G72" s="143">
        <v>1514</v>
      </c>
      <c r="H72" s="143"/>
      <c r="I72" s="143">
        <f t="shared" si="12"/>
        <v>1514</v>
      </c>
      <c r="J72" s="72">
        <v>50</v>
      </c>
      <c r="K72" s="144">
        <f t="shared" si="13"/>
        <v>30</v>
      </c>
      <c r="L72" s="98">
        <f t="shared" si="20"/>
        <v>18.493150684931507</v>
      </c>
      <c r="M72" s="94">
        <f t="shared" si="14"/>
        <v>34.5</v>
      </c>
      <c r="N72" s="144">
        <f t="shared" si="15"/>
        <v>1035</v>
      </c>
      <c r="O72" s="144">
        <f t="shared" si="16"/>
        <v>30</v>
      </c>
      <c r="P72" s="94">
        <f t="shared" si="17"/>
        <v>35.5</v>
      </c>
      <c r="Q72" s="144">
        <f t="shared" si="18"/>
        <v>1065</v>
      </c>
      <c r="R72" s="144">
        <f t="shared" si="19"/>
        <v>449</v>
      </c>
      <c r="S72" s="144">
        <f t="shared" si="21"/>
        <v>18.493150684931507</v>
      </c>
      <c r="T72" s="145">
        <f t="shared" si="22"/>
        <v>1083.4931506849316</v>
      </c>
      <c r="U72" s="144">
        <f t="shared" si="23"/>
        <v>430.50684931506839</v>
      </c>
    </row>
    <row r="73" spans="1:21" x14ac:dyDescent="0.2">
      <c r="A73" s="131">
        <v>1981</v>
      </c>
      <c r="B73" s="72" t="s">
        <v>241</v>
      </c>
      <c r="C73" s="67">
        <v>2100</v>
      </c>
      <c r="D73" s="67">
        <v>900</v>
      </c>
      <c r="E73" s="67" t="s">
        <v>242</v>
      </c>
      <c r="F73" s="68" t="s">
        <v>194</v>
      </c>
      <c r="G73" s="143">
        <v>3272</v>
      </c>
      <c r="H73" s="143"/>
      <c r="I73" s="143">
        <f t="shared" si="12"/>
        <v>3272</v>
      </c>
      <c r="J73" s="72">
        <v>50</v>
      </c>
      <c r="K73" s="144">
        <f t="shared" si="13"/>
        <v>65</v>
      </c>
      <c r="L73" s="98">
        <f t="shared" si="20"/>
        <v>40.06849315068493</v>
      </c>
      <c r="M73" s="94">
        <f t="shared" si="14"/>
        <v>34.5</v>
      </c>
      <c r="N73" s="144">
        <f t="shared" si="15"/>
        <v>2243</v>
      </c>
      <c r="O73" s="144">
        <f t="shared" si="16"/>
        <v>65</v>
      </c>
      <c r="P73" s="94">
        <f t="shared" si="17"/>
        <v>35.5</v>
      </c>
      <c r="Q73" s="144">
        <f t="shared" si="18"/>
        <v>2308</v>
      </c>
      <c r="R73" s="144">
        <f t="shared" si="19"/>
        <v>964</v>
      </c>
      <c r="S73" s="144">
        <f t="shared" si="21"/>
        <v>40.06849315068493</v>
      </c>
      <c r="T73" s="145">
        <f t="shared" si="22"/>
        <v>2348.0684931506848</v>
      </c>
      <c r="U73" s="144">
        <f t="shared" si="23"/>
        <v>923.93150684931516</v>
      </c>
    </row>
    <row r="74" spans="1:21" x14ac:dyDescent="0.2">
      <c r="A74" s="131">
        <v>1981</v>
      </c>
      <c r="B74" s="72" t="s">
        <v>243</v>
      </c>
      <c r="C74" s="67">
        <v>2100</v>
      </c>
      <c r="D74" s="67">
        <v>890</v>
      </c>
      <c r="E74" s="67" t="s">
        <v>244</v>
      </c>
      <c r="F74" s="68" t="s">
        <v>187</v>
      </c>
      <c r="G74" s="143">
        <v>630</v>
      </c>
      <c r="H74" s="143"/>
      <c r="I74" s="143">
        <f t="shared" si="12"/>
        <v>630</v>
      </c>
      <c r="J74" s="68">
        <v>10</v>
      </c>
      <c r="K74" s="144">
        <f t="shared" si="13"/>
        <v>63</v>
      </c>
      <c r="L74" s="98">
        <f t="shared" si="20"/>
        <v>38.835616438356169</v>
      </c>
      <c r="M74" s="94">
        <f t="shared" si="14"/>
        <v>34.5</v>
      </c>
      <c r="N74" s="144">
        <f t="shared" si="15"/>
        <v>630</v>
      </c>
      <c r="O74" s="144">
        <f t="shared" si="16"/>
        <v>0</v>
      </c>
      <c r="P74" s="94">
        <f t="shared" si="17"/>
        <v>35.5</v>
      </c>
      <c r="Q74" s="144">
        <f t="shared" si="18"/>
        <v>630</v>
      </c>
      <c r="R74" s="144">
        <f t="shared" si="19"/>
        <v>0</v>
      </c>
      <c r="S74" s="144">
        <f t="shared" si="21"/>
        <v>0</v>
      </c>
      <c r="T74" s="145">
        <f t="shared" si="22"/>
        <v>630</v>
      </c>
      <c r="U74" s="144">
        <f t="shared" si="23"/>
        <v>0</v>
      </c>
    </row>
    <row r="75" spans="1:21" x14ac:dyDescent="0.2">
      <c r="A75" s="131">
        <v>1981</v>
      </c>
      <c r="B75" s="72" t="s">
        <v>243</v>
      </c>
      <c r="C75" s="67">
        <v>2100</v>
      </c>
      <c r="D75" s="67">
        <v>910</v>
      </c>
      <c r="E75" s="67" t="s">
        <v>244</v>
      </c>
      <c r="F75" s="68" t="s">
        <v>188</v>
      </c>
      <c r="G75" s="143">
        <v>4066</v>
      </c>
      <c r="H75" s="143"/>
      <c r="I75" s="143">
        <f t="shared" si="12"/>
        <v>4066</v>
      </c>
      <c r="J75" s="72">
        <v>50</v>
      </c>
      <c r="K75" s="144">
        <f t="shared" si="13"/>
        <v>81</v>
      </c>
      <c r="L75" s="98">
        <f t="shared" si="20"/>
        <v>49.93150684931507</v>
      </c>
      <c r="M75" s="94">
        <f t="shared" si="14"/>
        <v>34.5</v>
      </c>
      <c r="N75" s="144">
        <f t="shared" si="15"/>
        <v>2795</v>
      </c>
      <c r="O75" s="144">
        <f t="shared" si="16"/>
        <v>81</v>
      </c>
      <c r="P75" s="94">
        <f t="shared" si="17"/>
        <v>35.5</v>
      </c>
      <c r="Q75" s="144">
        <f t="shared" si="18"/>
        <v>2876</v>
      </c>
      <c r="R75" s="144">
        <f t="shared" si="19"/>
        <v>1190</v>
      </c>
      <c r="S75" s="144">
        <f t="shared" si="21"/>
        <v>49.93150684931507</v>
      </c>
      <c r="T75" s="145">
        <f t="shared" si="22"/>
        <v>2925.9315068493152</v>
      </c>
      <c r="U75" s="144">
        <f t="shared" si="23"/>
        <v>1140.0684931506848</v>
      </c>
    </row>
    <row r="76" spans="1:21" x14ac:dyDescent="0.2">
      <c r="A76" s="131">
        <v>1981</v>
      </c>
      <c r="B76" s="72" t="s">
        <v>243</v>
      </c>
      <c r="C76" s="67">
        <v>2100</v>
      </c>
      <c r="D76" s="67">
        <v>830</v>
      </c>
      <c r="E76" s="67" t="s">
        <v>244</v>
      </c>
      <c r="F76" s="68" t="s">
        <v>224</v>
      </c>
      <c r="G76" s="143">
        <v>612</v>
      </c>
      <c r="H76" s="143"/>
      <c r="I76" s="143">
        <f t="shared" si="12"/>
        <v>612</v>
      </c>
      <c r="J76" s="68">
        <v>10</v>
      </c>
      <c r="K76" s="144">
        <f t="shared" si="13"/>
        <v>61</v>
      </c>
      <c r="L76" s="98">
        <f t="shared" si="20"/>
        <v>37.602739726027401</v>
      </c>
      <c r="M76" s="94">
        <f t="shared" si="14"/>
        <v>34.5</v>
      </c>
      <c r="N76" s="144">
        <f t="shared" si="15"/>
        <v>612</v>
      </c>
      <c r="O76" s="144">
        <f t="shared" si="16"/>
        <v>0</v>
      </c>
      <c r="P76" s="94">
        <f t="shared" si="17"/>
        <v>35.5</v>
      </c>
      <c r="Q76" s="144">
        <f t="shared" si="18"/>
        <v>612</v>
      </c>
      <c r="R76" s="144">
        <f t="shared" si="19"/>
        <v>0</v>
      </c>
      <c r="S76" s="144">
        <f t="shared" si="21"/>
        <v>0</v>
      </c>
      <c r="T76" s="145">
        <f t="shared" si="22"/>
        <v>612</v>
      </c>
      <c r="U76" s="144">
        <f t="shared" si="23"/>
        <v>0</v>
      </c>
    </row>
    <row r="77" spans="1:21" x14ac:dyDescent="0.2">
      <c r="A77" s="131">
        <v>1981</v>
      </c>
      <c r="B77" s="72" t="s">
        <v>243</v>
      </c>
      <c r="C77" s="67">
        <v>2100</v>
      </c>
      <c r="D77" s="67">
        <v>820</v>
      </c>
      <c r="E77" s="67" t="s">
        <v>244</v>
      </c>
      <c r="F77" s="68" t="s">
        <v>193</v>
      </c>
      <c r="G77" s="143">
        <v>1043</v>
      </c>
      <c r="H77" s="143"/>
      <c r="I77" s="143">
        <f t="shared" si="12"/>
        <v>1043</v>
      </c>
      <c r="J77" s="68">
        <v>20</v>
      </c>
      <c r="K77" s="144">
        <f t="shared" si="13"/>
        <v>52</v>
      </c>
      <c r="L77" s="98">
        <f t="shared" si="20"/>
        <v>32.054794520547944</v>
      </c>
      <c r="M77" s="94">
        <f t="shared" si="14"/>
        <v>34.5</v>
      </c>
      <c r="N77" s="144">
        <f t="shared" si="15"/>
        <v>1043</v>
      </c>
      <c r="O77" s="144">
        <f t="shared" si="16"/>
        <v>0</v>
      </c>
      <c r="P77" s="94">
        <f t="shared" si="17"/>
        <v>35.5</v>
      </c>
      <c r="Q77" s="144">
        <f t="shared" si="18"/>
        <v>1043</v>
      </c>
      <c r="R77" s="144">
        <f t="shared" si="19"/>
        <v>0</v>
      </c>
      <c r="S77" s="144">
        <f t="shared" si="21"/>
        <v>0</v>
      </c>
      <c r="T77" s="145">
        <f t="shared" si="22"/>
        <v>1043</v>
      </c>
      <c r="U77" s="144">
        <f t="shared" si="23"/>
        <v>0</v>
      </c>
    </row>
    <row r="78" spans="1:21" x14ac:dyDescent="0.2">
      <c r="A78" s="131">
        <v>1981</v>
      </c>
      <c r="B78" s="72" t="s">
        <v>243</v>
      </c>
      <c r="C78" s="67">
        <v>2100</v>
      </c>
      <c r="D78" s="67">
        <v>900</v>
      </c>
      <c r="E78" s="67" t="s">
        <v>244</v>
      </c>
      <c r="F78" s="68" t="s">
        <v>194</v>
      </c>
      <c r="G78" s="143">
        <v>1886</v>
      </c>
      <c r="H78" s="143"/>
      <c r="I78" s="143">
        <f t="shared" si="12"/>
        <v>1886</v>
      </c>
      <c r="J78" s="72">
        <v>50</v>
      </c>
      <c r="K78" s="144">
        <f t="shared" si="13"/>
        <v>38</v>
      </c>
      <c r="L78" s="98">
        <f t="shared" si="20"/>
        <v>23.424657534246577</v>
      </c>
      <c r="M78" s="94">
        <f t="shared" si="14"/>
        <v>34.5</v>
      </c>
      <c r="N78" s="144">
        <f t="shared" si="15"/>
        <v>1311</v>
      </c>
      <c r="O78" s="144">
        <f t="shared" si="16"/>
        <v>38</v>
      </c>
      <c r="P78" s="94">
        <f t="shared" si="17"/>
        <v>35.5</v>
      </c>
      <c r="Q78" s="144">
        <f t="shared" si="18"/>
        <v>1349</v>
      </c>
      <c r="R78" s="144">
        <f t="shared" si="19"/>
        <v>537</v>
      </c>
      <c r="S78" s="144">
        <f t="shared" si="21"/>
        <v>23.424657534246577</v>
      </c>
      <c r="T78" s="145">
        <f t="shared" si="22"/>
        <v>1372.4246575342465</v>
      </c>
      <c r="U78" s="144">
        <f t="shared" si="23"/>
        <v>513.57534246575347</v>
      </c>
    </row>
    <row r="79" spans="1:21" x14ac:dyDescent="0.2">
      <c r="A79" s="131">
        <v>1981</v>
      </c>
      <c r="B79" s="72" t="s">
        <v>245</v>
      </c>
      <c r="C79" s="67">
        <v>2100</v>
      </c>
      <c r="D79" s="67">
        <v>890</v>
      </c>
      <c r="E79" s="67" t="s">
        <v>246</v>
      </c>
      <c r="F79" s="68" t="s">
        <v>187</v>
      </c>
      <c r="G79" s="143">
        <v>630</v>
      </c>
      <c r="H79" s="143"/>
      <c r="I79" s="143">
        <f t="shared" si="12"/>
        <v>630</v>
      </c>
      <c r="J79" s="68">
        <v>10</v>
      </c>
      <c r="K79" s="144">
        <f t="shared" si="13"/>
        <v>63</v>
      </c>
      <c r="L79" s="98">
        <f t="shared" si="20"/>
        <v>38.835616438356169</v>
      </c>
      <c r="M79" s="94">
        <f t="shared" si="14"/>
        <v>34.5</v>
      </c>
      <c r="N79" s="144">
        <f t="shared" si="15"/>
        <v>630</v>
      </c>
      <c r="O79" s="144">
        <f t="shared" si="16"/>
        <v>0</v>
      </c>
      <c r="P79" s="94">
        <f t="shared" si="17"/>
        <v>35.5</v>
      </c>
      <c r="Q79" s="144">
        <f t="shared" si="18"/>
        <v>630</v>
      </c>
      <c r="R79" s="144">
        <f t="shared" si="19"/>
        <v>0</v>
      </c>
      <c r="S79" s="144">
        <f t="shared" si="21"/>
        <v>0</v>
      </c>
      <c r="T79" s="145">
        <f t="shared" si="22"/>
        <v>630</v>
      </c>
      <c r="U79" s="144">
        <f t="shared" si="23"/>
        <v>0</v>
      </c>
    </row>
    <row r="80" spans="1:21" x14ac:dyDescent="0.2">
      <c r="A80" s="131">
        <v>1981</v>
      </c>
      <c r="B80" s="72" t="s">
        <v>245</v>
      </c>
      <c r="C80" s="67">
        <v>2100</v>
      </c>
      <c r="D80" s="67">
        <v>910</v>
      </c>
      <c r="E80" s="67" t="s">
        <v>246</v>
      </c>
      <c r="F80" s="68" t="s">
        <v>188</v>
      </c>
      <c r="G80" s="143">
        <f>4860+2793</f>
        <v>7653</v>
      </c>
      <c r="H80" s="143"/>
      <c r="I80" s="143">
        <f t="shared" si="12"/>
        <v>7653</v>
      </c>
      <c r="J80" s="72">
        <v>50</v>
      </c>
      <c r="K80" s="144">
        <f t="shared" si="13"/>
        <v>153</v>
      </c>
      <c r="L80" s="98">
        <f t="shared" si="20"/>
        <v>94.31506849315069</v>
      </c>
      <c r="M80" s="94">
        <f t="shared" si="14"/>
        <v>34.5</v>
      </c>
      <c r="N80" s="144">
        <f t="shared" si="15"/>
        <v>5279</v>
      </c>
      <c r="O80" s="144">
        <f t="shared" si="16"/>
        <v>153</v>
      </c>
      <c r="P80" s="94">
        <f t="shared" si="17"/>
        <v>35.5</v>
      </c>
      <c r="Q80" s="144">
        <f t="shared" si="18"/>
        <v>5432</v>
      </c>
      <c r="R80" s="144">
        <f t="shared" si="19"/>
        <v>2221</v>
      </c>
      <c r="S80" s="144">
        <f t="shared" si="21"/>
        <v>94.31506849315069</v>
      </c>
      <c r="T80" s="145">
        <f t="shared" si="22"/>
        <v>5526.3150684931506</v>
      </c>
      <c r="U80" s="144">
        <f t="shared" si="23"/>
        <v>2126.6849315068494</v>
      </c>
    </row>
    <row r="81" spans="1:21" x14ac:dyDescent="0.2">
      <c r="A81" s="131">
        <v>1981</v>
      </c>
      <c r="B81" s="72" t="s">
        <v>245</v>
      </c>
      <c r="C81" s="67">
        <v>2100</v>
      </c>
      <c r="D81" s="67">
        <v>830</v>
      </c>
      <c r="E81" s="67" t="s">
        <v>246</v>
      </c>
      <c r="F81" s="68" t="s">
        <v>224</v>
      </c>
      <c r="G81" s="143">
        <v>210</v>
      </c>
      <c r="H81" s="143"/>
      <c r="I81" s="143">
        <f t="shared" si="12"/>
        <v>210</v>
      </c>
      <c r="J81" s="68">
        <v>10</v>
      </c>
      <c r="K81" s="144">
        <f t="shared" si="13"/>
        <v>21</v>
      </c>
      <c r="L81" s="98">
        <f t="shared" si="20"/>
        <v>12.945205479452055</v>
      </c>
      <c r="M81" s="94">
        <f t="shared" si="14"/>
        <v>34.5</v>
      </c>
      <c r="N81" s="144">
        <f t="shared" si="15"/>
        <v>210</v>
      </c>
      <c r="O81" s="144">
        <f t="shared" si="16"/>
        <v>0</v>
      </c>
      <c r="P81" s="94">
        <f t="shared" si="17"/>
        <v>35.5</v>
      </c>
      <c r="Q81" s="144">
        <f t="shared" si="18"/>
        <v>210</v>
      </c>
      <c r="R81" s="144">
        <f t="shared" si="19"/>
        <v>0</v>
      </c>
      <c r="S81" s="144">
        <f t="shared" si="21"/>
        <v>0</v>
      </c>
      <c r="T81" s="145">
        <f t="shared" si="22"/>
        <v>210</v>
      </c>
      <c r="U81" s="144">
        <f t="shared" si="23"/>
        <v>0</v>
      </c>
    </row>
    <row r="82" spans="1:21" x14ac:dyDescent="0.2">
      <c r="A82" s="131">
        <v>1981</v>
      </c>
      <c r="B82" s="72" t="s">
        <v>245</v>
      </c>
      <c r="C82" s="67">
        <v>2100</v>
      </c>
      <c r="D82" s="67">
        <v>820</v>
      </c>
      <c r="E82" s="67" t="s">
        <v>246</v>
      </c>
      <c r="F82" s="68" t="s">
        <v>193</v>
      </c>
      <c r="G82" s="143">
        <v>1043</v>
      </c>
      <c r="H82" s="143"/>
      <c r="I82" s="143">
        <f t="shared" si="12"/>
        <v>1043</v>
      </c>
      <c r="J82" s="68">
        <v>20</v>
      </c>
      <c r="K82" s="144">
        <f t="shared" si="13"/>
        <v>52</v>
      </c>
      <c r="L82" s="98">
        <f t="shared" si="20"/>
        <v>32.054794520547944</v>
      </c>
      <c r="M82" s="94">
        <f t="shared" si="14"/>
        <v>34.5</v>
      </c>
      <c r="N82" s="144">
        <f t="shared" si="15"/>
        <v>1043</v>
      </c>
      <c r="O82" s="144">
        <f t="shared" si="16"/>
        <v>0</v>
      </c>
      <c r="P82" s="94">
        <f t="shared" si="17"/>
        <v>35.5</v>
      </c>
      <c r="Q82" s="144">
        <f t="shared" si="18"/>
        <v>1043</v>
      </c>
      <c r="R82" s="144">
        <f t="shared" si="19"/>
        <v>0</v>
      </c>
      <c r="S82" s="144">
        <f t="shared" si="21"/>
        <v>0</v>
      </c>
      <c r="T82" s="145">
        <f t="shared" si="22"/>
        <v>1043</v>
      </c>
      <c r="U82" s="144">
        <f t="shared" si="23"/>
        <v>0</v>
      </c>
    </row>
    <row r="83" spans="1:21" x14ac:dyDescent="0.2">
      <c r="A83" s="131">
        <v>1981</v>
      </c>
      <c r="B83" s="72" t="s">
        <v>245</v>
      </c>
      <c r="C83" s="67">
        <v>2100</v>
      </c>
      <c r="D83" s="67">
        <v>900</v>
      </c>
      <c r="E83" s="67" t="s">
        <v>246</v>
      </c>
      <c r="F83" s="68" t="s">
        <v>194</v>
      </c>
      <c r="G83" s="143">
        <v>1886</v>
      </c>
      <c r="H83" s="143"/>
      <c r="I83" s="143">
        <f t="shared" si="12"/>
        <v>1886</v>
      </c>
      <c r="J83" s="72">
        <v>50</v>
      </c>
      <c r="K83" s="144">
        <f t="shared" si="13"/>
        <v>38</v>
      </c>
      <c r="L83" s="98">
        <f t="shared" si="20"/>
        <v>23.424657534246577</v>
      </c>
      <c r="M83" s="94">
        <f t="shared" si="14"/>
        <v>34.5</v>
      </c>
      <c r="N83" s="144">
        <f t="shared" si="15"/>
        <v>1311</v>
      </c>
      <c r="O83" s="144">
        <f t="shared" si="16"/>
        <v>38</v>
      </c>
      <c r="P83" s="94">
        <f t="shared" si="17"/>
        <v>35.5</v>
      </c>
      <c r="Q83" s="144">
        <f t="shared" si="18"/>
        <v>1349</v>
      </c>
      <c r="R83" s="144">
        <f t="shared" si="19"/>
        <v>537</v>
      </c>
      <c r="S83" s="144">
        <f t="shared" si="21"/>
        <v>23.424657534246577</v>
      </c>
      <c r="T83" s="145">
        <f t="shared" si="22"/>
        <v>1372.4246575342465</v>
      </c>
      <c r="U83" s="144">
        <f t="shared" si="23"/>
        <v>513.57534246575347</v>
      </c>
    </row>
    <row r="84" spans="1:21" x14ac:dyDescent="0.2">
      <c r="A84" s="131">
        <v>1981</v>
      </c>
      <c r="B84" s="72" t="s">
        <v>245</v>
      </c>
      <c r="C84" s="67">
        <v>2100</v>
      </c>
      <c r="D84" s="67">
        <v>810</v>
      </c>
      <c r="E84" s="67" t="s">
        <v>246</v>
      </c>
      <c r="F84" s="68" t="s">
        <v>196</v>
      </c>
      <c r="G84" s="143">
        <v>7050</v>
      </c>
      <c r="H84" s="143"/>
      <c r="I84" s="143">
        <f t="shared" si="12"/>
        <v>7050</v>
      </c>
      <c r="J84" s="72">
        <v>50</v>
      </c>
      <c r="K84" s="144">
        <f t="shared" si="13"/>
        <v>141</v>
      </c>
      <c r="L84" s="98">
        <f t="shared" si="20"/>
        <v>86.917808219178085</v>
      </c>
      <c r="M84" s="94">
        <f t="shared" si="14"/>
        <v>34.5</v>
      </c>
      <c r="N84" s="144">
        <f t="shared" si="15"/>
        <v>4865</v>
      </c>
      <c r="O84" s="144">
        <f t="shared" si="16"/>
        <v>141</v>
      </c>
      <c r="P84" s="94">
        <f t="shared" si="17"/>
        <v>35.5</v>
      </c>
      <c r="Q84" s="144">
        <f t="shared" si="18"/>
        <v>5006</v>
      </c>
      <c r="R84" s="144">
        <f t="shared" si="19"/>
        <v>2044</v>
      </c>
      <c r="S84" s="144">
        <f t="shared" si="21"/>
        <v>86.917808219178085</v>
      </c>
      <c r="T84" s="145">
        <f t="shared" si="22"/>
        <v>5092.9178082191784</v>
      </c>
      <c r="U84" s="144">
        <f t="shared" si="23"/>
        <v>1957.0821917808216</v>
      </c>
    </row>
    <row r="85" spans="1:21" x14ac:dyDescent="0.2">
      <c r="A85" s="131">
        <v>1981</v>
      </c>
      <c r="B85" s="72" t="s">
        <v>235</v>
      </c>
      <c r="C85" s="67">
        <v>2100</v>
      </c>
      <c r="D85" s="67">
        <v>930</v>
      </c>
      <c r="E85" s="67" t="s">
        <v>236</v>
      </c>
      <c r="F85" s="68" t="s">
        <v>191</v>
      </c>
      <c r="G85" s="143">
        <v>10350</v>
      </c>
      <c r="H85" s="143">
        <f>-G85</f>
        <v>-10350</v>
      </c>
      <c r="I85" s="143">
        <f t="shared" si="12"/>
        <v>0</v>
      </c>
      <c r="J85" s="68">
        <v>20</v>
      </c>
      <c r="K85" s="144">
        <f t="shared" si="13"/>
        <v>0</v>
      </c>
      <c r="L85" s="98">
        <f t="shared" si="20"/>
        <v>0</v>
      </c>
      <c r="M85" s="94">
        <f t="shared" si="14"/>
        <v>34.5</v>
      </c>
      <c r="N85" s="144">
        <f t="shared" si="15"/>
        <v>0</v>
      </c>
      <c r="O85" s="144">
        <f t="shared" si="16"/>
        <v>0</v>
      </c>
      <c r="P85" s="94">
        <f t="shared" si="17"/>
        <v>35.5</v>
      </c>
      <c r="Q85" s="144">
        <f t="shared" si="18"/>
        <v>0</v>
      </c>
      <c r="R85" s="144">
        <f t="shared" si="19"/>
        <v>0</v>
      </c>
      <c r="S85" s="144">
        <f t="shared" si="21"/>
        <v>0</v>
      </c>
      <c r="T85" s="145">
        <f t="shared" si="22"/>
        <v>0</v>
      </c>
      <c r="U85" s="144">
        <f t="shared" si="23"/>
        <v>0</v>
      </c>
    </row>
    <row r="86" spans="1:21" x14ac:dyDescent="0.2">
      <c r="A86" s="131">
        <v>1982</v>
      </c>
      <c r="B86" s="72" t="s">
        <v>241</v>
      </c>
      <c r="C86" s="67">
        <v>2100</v>
      </c>
      <c r="D86" s="67">
        <v>890</v>
      </c>
      <c r="E86" s="67" t="s">
        <v>242</v>
      </c>
      <c r="F86" s="68" t="s">
        <v>187</v>
      </c>
      <c r="G86" s="143">
        <v>1520</v>
      </c>
      <c r="H86" s="143"/>
      <c r="I86" s="143">
        <f t="shared" si="12"/>
        <v>1520</v>
      </c>
      <c r="J86" s="68">
        <v>10</v>
      </c>
      <c r="K86" s="144">
        <f t="shared" si="13"/>
        <v>152</v>
      </c>
      <c r="L86" s="98">
        <f t="shared" si="20"/>
        <v>93.69863013698631</v>
      </c>
      <c r="M86" s="94">
        <f t="shared" si="14"/>
        <v>33.5</v>
      </c>
      <c r="N86" s="144">
        <f t="shared" si="15"/>
        <v>1520</v>
      </c>
      <c r="O86" s="144">
        <f t="shared" si="16"/>
        <v>0</v>
      </c>
      <c r="P86" s="94">
        <f t="shared" si="17"/>
        <v>34.5</v>
      </c>
      <c r="Q86" s="144">
        <f t="shared" si="18"/>
        <v>1520</v>
      </c>
      <c r="R86" s="144">
        <f t="shared" si="19"/>
        <v>0</v>
      </c>
      <c r="S86" s="144">
        <f t="shared" si="21"/>
        <v>0</v>
      </c>
      <c r="T86" s="145">
        <f t="shared" si="22"/>
        <v>1520</v>
      </c>
      <c r="U86" s="144">
        <f t="shared" si="23"/>
        <v>0</v>
      </c>
    </row>
    <row r="87" spans="1:21" x14ac:dyDescent="0.2">
      <c r="A87" s="131">
        <v>1982</v>
      </c>
      <c r="B87" s="72" t="s">
        <v>241</v>
      </c>
      <c r="C87" s="67">
        <v>2100</v>
      </c>
      <c r="D87" s="67">
        <v>910</v>
      </c>
      <c r="E87" s="67" t="s">
        <v>242</v>
      </c>
      <c r="F87" s="68" t="s">
        <v>188</v>
      </c>
      <c r="G87" s="143">
        <f>2053+869</f>
        <v>2922</v>
      </c>
      <c r="H87" s="143"/>
      <c r="I87" s="143">
        <f t="shared" si="12"/>
        <v>2922</v>
      </c>
      <c r="J87" s="72">
        <v>50</v>
      </c>
      <c r="K87" s="144">
        <f t="shared" si="13"/>
        <v>58</v>
      </c>
      <c r="L87" s="98">
        <f t="shared" si="20"/>
        <v>35.753424657534246</v>
      </c>
      <c r="M87" s="94">
        <f t="shared" si="14"/>
        <v>33.5</v>
      </c>
      <c r="N87" s="144">
        <f t="shared" si="15"/>
        <v>1943</v>
      </c>
      <c r="O87" s="144">
        <f t="shared" si="16"/>
        <v>58</v>
      </c>
      <c r="P87" s="94">
        <f t="shared" si="17"/>
        <v>34.5</v>
      </c>
      <c r="Q87" s="144">
        <f t="shared" si="18"/>
        <v>2001</v>
      </c>
      <c r="R87" s="144">
        <f t="shared" si="19"/>
        <v>921</v>
      </c>
      <c r="S87" s="144">
        <f t="shared" si="21"/>
        <v>35.753424657534246</v>
      </c>
      <c r="T87" s="145">
        <f t="shared" si="22"/>
        <v>2036.7534246575342</v>
      </c>
      <c r="U87" s="144">
        <f t="shared" si="23"/>
        <v>885.2465753424658</v>
      </c>
    </row>
    <row r="88" spans="1:21" x14ac:dyDescent="0.2">
      <c r="A88" s="131">
        <v>1982</v>
      </c>
      <c r="B88" s="72" t="s">
        <v>241</v>
      </c>
      <c r="C88" s="67">
        <v>2100</v>
      </c>
      <c r="D88" s="67">
        <v>820</v>
      </c>
      <c r="E88" s="67" t="s">
        <v>242</v>
      </c>
      <c r="F88" s="68" t="s">
        <v>193</v>
      </c>
      <c r="G88" s="143">
        <v>2086</v>
      </c>
      <c r="H88" s="143"/>
      <c r="I88" s="143">
        <f t="shared" si="12"/>
        <v>2086</v>
      </c>
      <c r="J88" s="68">
        <v>20</v>
      </c>
      <c r="K88" s="144">
        <f t="shared" si="13"/>
        <v>104</v>
      </c>
      <c r="L88" s="98">
        <f t="shared" si="20"/>
        <v>64.109589041095887</v>
      </c>
      <c r="M88" s="94">
        <f t="shared" si="14"/>
        <v>33.5</v>
      </c>
      <c r="N88" s="144">
        <f t="shared" si="15"/>
        <v>2086</v>
      </c>
      <c r="O88" s="144">
        <f t="shared" si="16"/>
        <v>0</v>
      </c>
      <c r="P88" s="94">
        <f t="shared" si="17"/>
        <v>34.5</v>
      </c>
      <c r="Q88" s="144">
        <f t="shared" si="18"/>
        <v>2086</v>
      </c>
      <c r="R88" s="144">
        <f t="shared" si="19"/>
        <v>0</v>
      </c>
      <c r="S88" s="144">
        <f t="shared" si="21"/>
        <v>0</v>
      </c>
      <c r="T88" s="145">
        <f t="shared" si="22"/>
        <v>2086</v>
      </c>
      <c r="U88" s="144">
        <f t="shared" si="23"/>
        <v>0</v>
      </c>
    </row>
    <row r="89" spans="1:21" x14ac:dyDescent="0.2">
      <c r="A89" s="131">
        <v>1982</v>
      </c>
      <c r="B89" s="72" t="s">
        <v>241</v>
      </c>
      <c r="C89" s="67">
        <v>2100</v>
      </c>
      <c r="D89" s="67">
        <v>810</v>
      </c>
      <c r="E89" s="67" t="s">
        <v>242</v>
      </c>
      <c r="F89" s="68" t="s">
        <v>196</v>
      </c>
      <c r="G89" s="143">
        <v>13444</v>
      </c>
      <c r="H89" s="143"/>
      <c r="I89" s="143">
        <f t="shared" si="12"/>
        <v>13444</v>
      </c>
      <c r="J89" s="72">
        <v>50</v>
      </c>
      <c r="K89" s="144">
        <f t="shared" si="13"/>
        <v>269</v>
      </c>
      <c r="L89" s="98">
        <f t="shared" si="20"/>
        <v>165.82191780821918</v>
      </c>
      <c r="M89" s="94">
        <f t="shared" si="14"/>
        <v>33.5</v>
      </c>
      <c r="N89" s="144">
        <f t="shared" si="15"/>
        <v>9012</v>
      </c>
      <c r="O89" s="144">
        <f t="shared" si="16"/>
        <v>269</v>
      </c>
      <c r="P89" s="94">
        <f t="shared" si="17"/>
        <v>34.5</v>
      </c>
      <c r="Q89" s="144">
        <f t="shared" si="18"/>
        <v>9281</v>
      </c>
      <c r="R89" s="144">
        <f t="shared" si="19"/>
        <v>4163</v>
      </c>
      <c r="S89" s="144">
        <f t="shared" si="21"/>
        <v>165.82191780821918</v>
      </c>
      <c r="T89" s="145">
        <f t="shared" si="22"/>
        <v>9446.82191780822</v>
      </c>
      <c r="U89" s="144">
        <f t="shared" si="23"/>
        <v>3997.17808219178</v>
      </c>
    </row>
    <row r="90" spans="1:21" x14ac:dyDescent="0.2">
      <c r="A90" s="131">
        <v>1982</v>
      </c>
      <c r="B90" s="72" t="s">
        <v>251</v>
      </c>
      <c r="C90" s="67">
        <v>2100</v>
      </c>
      <c r="D90" s="67">
        <v>890</v>
      </c>
      <c r="E90" s="67" t="s">
        <v>252</v>
      </c>
      <c r="F90" s="68" t="s">
        <v>187</v>
      </c>
      <c r="G90" s="143">
        <v>780</v>
      </c>
      <c r="H90" s="143"/>
      <c r="I90" s="143">
        <f t="shared" si="12"/>
        <v>780</v>
      </c>
      <c r="J90" s="68">
        <v>10</v>
      </c>
      <c r="K90" s="144">
        <f t="shared" si="13"/>
        <v>78</v>
      </c>
      <c r="L90" s="98">
        <f t="shared" si="20"/>
        <v>48.082191780821923</v>
      </c>
      <c r="M90" s="94">
        <f t="shared" si="14"/>
        <v>33.5</v>
      </c>
      <c r="N90" s="144">
        <f t="shared" si="15"/>
        <v>780</v>
      </c>
      <c r="O90" s="144">
        <f t="shared" si="16"/>
        <v>0</v>
      </c>
      <c r="P90" s="94">
        <f t="shared" si="17"/>
        <v>34.5</v>
      </c>
      <c r="Q90" s="144">
        <f t="shared" si="18"/>
        <v>780</v>
      </c>
      <c r="R90" s="144">
        <f t="shared" si="19"/>
        <v>0</v>
      </c>
      <c r="S90" s="144">
        <f t="shared" si="21"/>
        <v>0</v>
      </c>
      <c r="T90" s="145">
        <f t="shared" si="22"/>
        <v>780</v>
      </c>
      <c r="U90" s="144">
        <f t="shared" si="23"/>
        <v>0</v>
      </c>
    </row>
    <row r="91" spans="1:21" x14ac:dyDescent="0.2">
      <c r="A91" s="131">
        <v>1982</v>
      </c>
      <c r="B91" s="72" t="s">
        <v>251</v>
      </c>
      <c r="C91" s="67">
        <v>2100</v>
      </c>
      <c r="D91" s="67">
        <v>910</v>
      </c>
      <c r="E91" s="67" t="s">
        <v>252</v>
      </c>
      <c r="F91" s="68" t="s">
        <v>188</v>
      </c>
      <c r="G91" s="143">
        <f>1325+7525</f>
        <v>8850</v>
      </c>
      <c r="H91" s="143"/>
      <c r="I91" s="143">
        <f t="shared" si="12"/>
        <v>8850</v>
      </c>
      <c r="J91" s="72">
        <v>50</v>
      </c>
      <c r="K91" s="144">
        <f t="shared" si="13"/>
        <v>177</v>
      </c>
      <c r="L91" s="98">
        <f t="shared" si="20"/>
        <v>109.10958904109589</v>
      </c>
      <c r="M91" s="94">
        <f t="shared" si="14"/>
        <v>33.5</v>
      </c>
      <c r="N91" s="144">
        <f t="shared" si="15"/>
        <v>5930</v>
      </c>
      <c r="O91" s="144">
        <f t="shared" si="16"/>
        <v>177</v>
      </c>
      <c r="P91" s="94">
        <f t="shared" si="17"/>
        <v>34.5</v>
      </c>
      <c r="Q91" s="144">
        <f t="shared" si="18"/>
        <v>6107</v>
      </c>
      <c r="R91" s="144">
        <f t="shared" si="19"/>
        <v>2743</v>
      </c>
      <c r="S91" s="144">
        <f t="shared" si="21"/>
        <v>109.10958904109589</v>
      </c>
      <c r="T91" s="145">
        <f t="shared" si="22"/>
        <v>6216.1095890410961</v>
      </c>
      <c r="U91" s="144">
        <f t="shared" si="23"/>
        <v>2633.8904109589039</v>
      </c>
    </row>
    <row r="92" spans="1:21" x14ac:dyDescent="0.2">
      <c r="A92" s="131">
        <v>1982</v>
      </c>
      <c r="B92" s="72" t="s">
        <v>251</v>
      </c>
      <c r="C92" s="67">
        <v>2000</v>
      </c>
      <c r="D92" s="67">
        <v>800</v>
      </c>
      <c r="E92" s="67" t="s">
        <v>252</v>
      </c>
      <c r="F92" s="68" t="s">
        <v>189</v>
      </c>
      <c r="G92" s="143">
        <v>600</v>
      </c>
      <c r="H92" s="143"/>
      <c r="I92" s="143">
        <f t="shared" si="12"/>
        <v>600</v>
      </c>
      <c r="K92" s="144">
        <f t="shared" si="13"/>
        <v>0</v>
      </c>
      <c r="L92" s="98">
        <f t="shared" si="20"/>
        <v>0</v>
      </c>
      <c r="M92" s="94">
        <f t="shared" si="14"/>
        <v>33.5</v>
      </c>
      <c r="N92" s="144">
        <f t="shared" si="15"/>
        <v>0</v>
      </c>
      <c r="O92" s="144">
        <f t="shared" si="16"/>
        <v>0</v>
      </c>
      <c r="P92" s="94">
        <f t="shared" si="17"/>
        <v>34.5</v>
      </c>
      <c r="Q92" s="144">
        <f t="shared" si="18"/>
        <v>0</v>
      </c>
      <c r="R92" s="144">
        <f t="shared" si="19"/>
        <v>600</v>
      </c>
      <c r="S92" s="144">
        <f t="shared" si="21"/>
        <v>0</v>
      </c>
      <c r="T92" s="145">
        <f t="shared" si="22"/>
        <v>0</v>
      </c>
      <c r="U92" s="144">
        <f t="shared" si="23"/>
        <v>600</v>
      </c>
    </row>
    <row r="93" spans="1:21" x14ac:dyDescent="0.2">
      <c r="A93" s="131">
        <v>1982</v>
      </c>
      <c r="B93" s="72" t="s">
        <v>251</v>
      </c>
      <c r="C93" s="67">
        <v>2100</v>
      </c>
      <c r="D93" s="67">
        <v>830</v>
      </c>
      <c r="E93" s="67" t="s">
        <v>252</v>
      </c>
      <c r="F93" s="68" t="s">
        <v>224</v>
      </c>
      <c r="G93" s="143">
        <v>1206</v>
      </c>
      <c r="H93" s="143"/>
      <c r="I93" s="143">
        <f t="shared" si="12"/>
        <v>1206</v>
      </c>
      <c r="J93" s="68">
        <v>10</v>
      </c>
      <c r="K93" s="144">
        <f t="shared" si="13"/>
        <v>121</v>
      </c>
      <c r="L93" s="98">
        <f t="shared" si="20"/>
        <v>74.589041095890423</v>
      </c>
      <c r="M93" s="94">
        <f t="shared" si="14"/>
        <v>33.5</v>
      </c>
      <c r="N93" s="144">
        <f t="shared" si="15"/>
        <v>1206</v>
      </c>
      <c r="O93" s="144">
        <f t="shared" si="16"/>
        <v>0</v>
      </c>
      <c r="P93" s="94">
        <f t="shared" si="17"/>
        <v>34.5</v>
      </c>
      <c r="Q93" s="144">
        <f t="shared" si="18"/>
        <v>1206</v>
      </c>
      <c r="R93" s="144">
        <f t="shared" si="19"/>
        <v>0</v>
      </c>
      <c r="S93" s="144">
        <f t="shared" si="21"/>
        <v>0</v>
      </c>
      <c r="T93" s="145">
        <f t="shared" si="22"/>
        <v>1206</v>
      </c>
      <c r="U93" s="144">
        <f t="shared" si="23"/>
        <v>0</v>
      </c>
    </row>
    <row r="94" spans="1:21" x14ac:dyDescent="0.2">
      <c r="A94" s="131">
        <v>1982</v>
      </c>
      <c r="B94" s="72" t="s">
        <v>251</v>
      </c>
      <c r="C94" s="67">
        <v>2100</v>
      </c>
      <c r="D94" s="67">
        <v>820</v>
      </c>
      <c r="E94" s="67" t="s">
        <v>252</v>
      </c>
      <c r="F94" s="68" t="s">
        <v>193</v>
      </c>
      <c r="G94" s="143">
        <v>1241</v>
      </c>
      <c r="H94" s="143"/>
      <c r="I94" s="143">
        <f t="shared" si="12"/>
        <v>1241</v>
      </c>
      <c r="J94" s="68">
        <v>20</v>
      </c>
      <c r="K94" s="144">
        <f t="shared" si="13"/>
        <v>62</v>
      </c>
      <c r="L94" s="98">
        <f t="shared" si="20"/>
        <v>38.219178082191782</v>
      </c>
      <c r="M94" s="94">
        <f t="shared" si="14"/>
        <v>33.5</v>
      </c>
      <c r="N94" s="144">
        <f t="shared" si="15"/>
        <v>1241</v>
      </c>
      <c r="O94" s="144">
        <f t="shared" si="16"/>
        <v>0</v>
      </c>
      <c r="P94" s="94">
        <f t="shared" si="17"/>
        <v>34.5</v>
      </c>
      <c r="Q94" s="144">
        <f t="shared" si="18"/>
        <v>1241</v>
      </c>
      <c r="R94" s="144">
        <f t="shared" si="19"/>
        <v>0</v>
      </c>
      <c r="S94" s="144">
        <f t="shared" si="21"/>
        <v>0</v>
      </c>
      <c r="T94" s="145">
        <f t="shared" si="22"/>
        <v>1241</v>
      </c>
      <c r="U94" s="144">
        <f t="shared" si="23"/>
        <v>0</v>
      </c>
    </row>
    <row r="95" spans="1:21" x14ac:dyDescent="0.2">
      <c r="A95" s="131">
        <v>1982</v>
      </c>
      <c r="B95" s="72" t="s">
        <v>251</v>
      </c>
      <c r="C95" s="67">
        <v>2100</v>
      </c>
      <c r="D95" s="67">
        <v>900</v>
      </c>
      <c r="E95" s="67" t="s">
        <v>252</v>
      </c>
      <c r="F95" s="68" t="s">
        <v>194</v>
      </c>
      <c r="G95" s="143">
        <v>4856</v>
      </c>
      <c r="H95" s="143"/>
      <c r="I95" s="143">
        <f t="shared" si="12"/>
        <v>4856</v>
      </c>
      <c r="J95" s="72">
        <v>50</v>
      </c>
      <c r="K95" s="144">
        <f t="shared" si="13"/>
        <v>97</v>
      </c>
      <c r="L95" s="98">
        <f t="shared" si="20"/>
        <v>59.794520547945211</v>
      </c>
      <c r="M95" s="94">
        <f t="shared" si="14"/>
        <v>33.5</v>
      </c>
      <c r="N95" s="144">
        <f t="shared" si="15"/>
        <v>3250</v>
      </c>
      <c r="O95" s="144">
        <f t="shared" si="16"/>
        <v>97</v>
      </c>
      <c r="P95" s="94">
        <f t="shared" si="17"/>
        <v>34.5</v>
      </c>
      <c r="Q95" s="144">
        <f t="shared" si="18"/>
        <v>3347</v>
      </c>
      <c r="R95" s="144">
        <f t="shared" si="19"/>
        <v>1509</v>
      </c>
      <c r="S95" s="144">
        <f t="shared" si="21"/>
        <v>59.794520547945211</v>
      </c>
      <c r="T95" s="145">
        <f t="shared" si="22"/>
        <v>3406.794520547945</v>
      </c>
      <c r="U95" s="144">
        <f t="shared" si="23"/>
        <v>1449.205479452055</v>
      </c>
    </row>
    <row r="96" spans="1:21" x14ac:dyDescent="0.2">
      <c r="A96" s="131">
        <v>1982</v>
      </c>
      <c r="B96" s="72" t="s">
        <v>251</v>
      </c>
      <c r="C96" s="67">
        <v>2100</v>
      </c>
      <c r="D96" s="67">
        <v>810</v>
      </c>
      <c r="E96" s="67" t="s">
        <v>252</v>
      </c>
      <c r="F96" s="68" t="s">
        <v>196</v>
      </c>
      <c r="G96" s="143">
        <v>8639</v>
      </c>
      <c r="H96" s="143"/>
      <c r="I96" s="143">
        <f t="shared" si="12"/>
        <v>8639</v>
      </c>
      <c r="J96" s="72">
        <v>50</v>
      </c>
      <c r="K96" s="144">
        <f t="shared" si="13"/>
        <v>173</v>
      </c>
      <c r="L96" s="98">
        <f t="shared" si="20"/>
        <v>106.64383561643835</v>
      </c>
      <c r="M96" s="94">
        <f t="shared" si="14"/>
        <v>33.5</v>
      </c>
      <c r="N96" s="144">
        <f t="shared" si="15"/>
        <v>5796</v>
      </c>
      <c r="O96" s="144">
        <f t="shared" si="16"/>
        <v>173</v>
      </c>
      <c r="P96" s="94">
        <f t="shared" si="17"/>
        <v>34.5</v>
      </c>
      <c r="Q96" s="144">
        <f t="shared" si="18"/>
        <v>5969</v>
      </c>
      <c r="R96" s="144">
        <f t="shared" si="19"/>
        <v>2670</v>
      </c>
      <c r="S96" s="144">
        <f t="shared" si="21"/>
        <v>106.64383561643835</v>
      </c>
      <c r="T96" s="145">
        <f t="shared" si="22"/>
        <v>6075.6438356164381</v>
      </c>
      <c r="U96" s="144">
        <f t="shared" si="23"/>
        <v>2563.3561643835619</v>
      </c>
    </row>
    <row r="97" spans="1:21" x14ac:dyDescent="0.2">
      <c r="A97" s="131">
        <v>1982</v>
      </c>
      <c r="B97" s="72" t="s">
        <v>253</v>
      </c>
      <c r="C97" s="67">
        <v>2100</v>
      </c>
      <c r="D97" s="67">
        <v>890</v>
      </c>
      <c r="E97" s="67" t="s">
        <v>254</v>
      </c>
      <c r="F97" s="68" t="s">
        <v>187</v>
      </c>
      <c r="G97" s="143">
        <v>1320</v>
      </c>
      <c r="H97" s="143"/>
      <c r="I97" s="143">
        <f t="shared" si="12"/>
        <v>1320</v>
      </c>
      <c r="J97" s="68">
        <v>10</v>
      </c>
      <c r="K97" s="144">
        <f t="shared" si="13"/>
        <v>132</v>
      </c>
      <c r="L97" s="98">
        <f t="shared" si="20"/>
        <v>81.369863013698634</v>
      </c>
      <c r="M97" s="94">
        <f t="shared" si="14"/>
        <v>33.5</v>
      </c>
      <c r="N97" s="144">
        <f t="shared" si="15"/>
        <v>1320</v>
      </c>
      <c r="O97" s="144">
        <f t="shared" si="16"/>
        <v>0</v>
      </c>
      <c r="P97" s="94">
        <f t="shared" si="17"/>
        <v>34.5</v>
      </c>
      <c r="Q97" s="144">
        <f t="shared" si="18"/>
        <v>1320</v>
      </c>
      <c r="R97" s="144">
        <f t="shared" si="19"/>
        <v>0</v>
      </c>
      <c r="S97" s="144">
        <f t="shared" si="21"/>
        <v>0</v>
      </c>
      <c r="T97" s="145">
        <f t="shared" si="22"/>
        <v>1320</v>
      </c>
      <c r="U97" s="144">
        <f t="shared" si="23"/>
        <v>0</v>
      </c>
    </row>
    <row r="98" spans="1:21" x14ac:dyDescent="0.2">
      <c r="A98" s="131">
        <v>1982</v>
      </c>
      <c r="B98" s="72" t="s">
        <v>253</v>
      </c>
      <c r="C98" s="67">
        <v>2100</v>
      </c>
      <c r="D98" s="67">
        <v>910</v>
      </c>
      <c r="E98" s="67" t="s">
        <v>254</v>
      </c>
      <c r="F98" s="68" t="s">
        <v>188</v>
      </c>
      <c r="G98" s="143">
        <f>1638+7139</f>
        <v>8777</v>
      </c>
      <c r="H98" s="143"/>
      <c r="I98" s="143">
        <f t="shared" si="12"/>
        <v>8777</v>
      </c>
      <c r="J98" s="72">
        <v>50</v>
      </c>
      <c r="K98" s="144">
        <f t="shared" si="13"/>
        <v>176</v>
      </c>
      <c r="L98" s="98">
        <f t="shared" si="20"/>
        <v>108.49315068493151</v>
      </c>
      <c r="M98" s="94">
        <f t="shared" si="14"/>
        <v>33.5</v>
      </c>
      <c r="N98" s="144">
        <f t="shared" si="15"/>
        <v>5896</v>
      </c>
      <c r="O98" s="144">
        <f t="shared" si="16"/>
        <v>176</v>
      </c>
      <c r="P98" s="94">
        <f t="shared" si="17"/>
        <v>34.5</v>
      </c>
      <c r="Q98" s="144">
        <f t="shared" si="18"/>
        <v>6072</v>
      </c>
      <c r="R98" s="144">
        <f t="shared" si="19"/>
        <v>2705</v>
      </c>
      <c r="S98" s="144">
        <f t="shared" si="21"/>
        <v>108.49315068493151</v>
      </c>
      <c r="T98" s="145">
        <f t="shared" si="22"/>
        <v>6180.4931506849316</v>
      </c>
      <c r="U98" s="144">
        <f t="shared" si="23"/>
        <v>2596.5068493150684</v>
      </c>
    </row>
    <row r="99" spans="1:21" x14ac:dyDescent="0.2">
      <c r="A99" s="131">
        <v>1982</v>
      </c>
      <c r="B99" s="72" t="s">
        <v>253</v>
      </c>
      <c r="C99" s="67">
        <v>2000</v>
      </c>
      <c r="D99" s="67">
        <v>800</v>
      </c>
      <c r="E99" s="67" t="s">
        <v>254</v>
      </c>
      <c r="F99" s="68" t="s">
        <v>189</v>
      </c>
      <c r="G99" s="143">
        <v>600</v>
      </c>
      <c r="H99" s="143"/>
      <c r="I99" s="143">
        <f t="shared" si="12"/>
        <v>600</v>
      </c>
      <c r="K99" s="144">
        <f t="shared" si="13"/>
        <v>0</v>
      </c>
      <c r="L99" s="98">
        <f t="shared" si="20"/>
        <v>0</v>
      </c>
      <c r="M99" s="94">
        <f t="shared" si="14"/>
        <v>33.5</v>
      </c>
      <c r="N99" s="144">
        <f t="shared" si="15"/>
        <v>0</v>
      </c>
      <c r="O99" s="144">
        <f t="shared" si="16"/>
        <v>0</v>
      </c>
      <c r="P99" s="94">
        <f t="shared" si="17"/>
        <v>34.5</v>
      </c>
      <c r="Q99" s="144">
        <f t="shared" si="18"/>
        <v>0</v>
      </c>
      <c r="R99" s="144">
        <f t="shared" si="19"/>
        <v>600</v>
      </c>
      <c r="S99" s="144">
        <f t="shared" si="21"/>
        <v>0</v>
      </c>
      <c r="T99" s="145">
        <f t="shared" si="22"/>
        <v>0</v>
      </c>
      <c r="U99" s="144">
        <f t="shared" si="23"/>
        <v>600</v>
      </c>
    </row>
    <row r="100" spans="1:21" x14ac:dyDescent="0.2">
      <c r="A100" s="131">
        <v>1982</v>
      </c>
      <c r="B100" s="72" t="s">
        <v>253</v>
      </c>
      <c r="C100" s="67">
        <v>2100</v>
      </c>
      <c r="D100" s="67">
        <v>830</v>
      </c>
      <c r="E100" s="67" t="s">
        <v>254</v>
      </c>
      <c r="F100" s="68" t="s">
        <v>224</v>
      </c>
      <c r="G100" s="143">
        <v>587</v>
      </c>
      <c r="H100" s="143"/>
      <c r="I100" s="143">
        <f t="shared" si="12"/>
        <v>587</v>
      </c>
      <c r="J100" s="68">
        <v>10</v>
      </c>
      <c r="K100" s="144">
        <f t="shared" si="13"/>
        <v>59</v>
      </c>
      <c r="L100" s="98">
        <f t="shared" si="20"/>
        <v>36.369863013698634</v>
      </c>
      <c r="M100" s="94">
        <f t="shared" si="14"/>
        <v>33.5</v>
      </c>
      <c r="N100" s="144">
        <f t="shared" si="15"/>
        <v>587</v>
      </c>
      <c r="O100" s="144">
        <f t="shared" si="16"/>
        <v>0</v>
      </c>
      <c r="P100" s="94">
        <f t="shared" si="17"/>
        <v>34.5</v>
      </c>
      <c r="Q100" s="144">
        <f t="shared" si="18"/>
        <v>587</v>
      </c>
      <c r="R100" s="144">
        <f t="shared" si="19"/>
        <v>0</v>
      </c>
      <c r="S100" s="144">
        <f t="shared" si="21"/>
        <v>0</v>
      </c>
      <c r="T100" s="145">
        <f t="shared" si="22"/>
        <v>587</v>
      </c>
      <c r="U100" s="144">
        <f t="shared" si="23"/>
        <v>0</v>
      </c>
    </row>
    <row r="101" spans="1:21" x14ac:dyDescent="0.2">
      <c r="A101" s="131">
        <v>1982</v>
      </c>
      <c r="B101" s="72" t="s">
        <v>253</v>
      </c>
      <c r="C101" s="67">
        <v>2100</v>
      </c>
      <c r="D101" s="67">
        <v>820</v>
      </c>
      <c r="E101" s="67" t="s">
        <v>254</v>
      </c>
      <c r="F101" s="68" t="s">
        <v>193</v>
      </c>
      <c r="G101" s="143">
        <v>1522</v>
      </c>
      <c r="H101" s="143"/>
      <c r="I101" s="143">
        <f t="shared" si="12"/>
        <v>1522</v>
      </c>
      <c r="J101" s="68">
        <v>20</v>
      </c>
      <c r="K101" s="144">
        <f t="shared" si="13"/>
        <v>76</v>
      </c>
      <c r="L101" s="98">
        <f t="shared" si="20"/>
        <v>46.849315068493155</v>
      </c>
      <c r="M101" s="94">
        <f t="shared" si="14"/>
        <v>33.5</v>
      </c>
      <c r="N101" s="144">
        <f t="shared" si="15"/>
        <v>1522</v>
      </c>
      <c r="O101" s="144">
        <f t="shared" si="16"/>
        <v>0</v>
      </c>
      <c r="P101" s="94">
        <f t="shared" si="17"/>
        <v>34.5</v>
      </c>
      <c r="Q101" s="144">
        <f t="shared" si="18"/>
        <v>1522</v>
      </c>
      <c r="R101" s="144">
        <f t="shared" si="19"/>
        <v>0</v>
      </c>
      <c r="S101" s="144">
        <f t="shared" si="21"/>
        <v>0</v>
      </c>
      <c r="T101" s="145">
        <f t="shared" si="22"/>
        <v>1522</v>
      </c>
      <c r="U101" s="144">
        <f t="shared" si="23"/>
        <v>0</v>
      </c>
    </row>
    <row r="102" spans="1:21" x14ac:dyDescent="0.2">
      <c r="A102" s="131">
        <v>1982</v>
      </c>
      <c r="B102" s="72" t="s">
        <v>253</v>
      </c>
      <c r="C102" s="67">
        <v>2100</v>
      </c>
      <c r="D102" s="67">
        <v>900</v>
      </c>
      <c r="E102" s="67" t="s">
        <v>254</v>
      </c>
      <c r="F102" s="68" t="s">
        <v>194</v>
      </c>
      <c r="G102" s="143">
        <v>4856</v>
      </c>
      <c r="H102" s="143"/>
      <c r="I102" s="143">
        <f t="shared" si="12"/>
        <v>4856</v>
      </c>
      <c r="J102" s="72">
        <v>50</v>
      </c>
      <c r="K102" s="144">
        <f t="shared" si="13"/>
        <v>97</v>
      </c>
      <c r="L102" s="98">
        <f t="shared" si="20"/>
        <v>59.794520547945211</v>
      </c>
      <c r="M102" s="94">
        <f t="shared" si="14"/>
        <v>33.5</v>
      </c>
      <c r="N102" s="144">
        <f t="shared" si="15"/>
        <v>3250</v>
      </c>
      <c r="O102" s="144">
        <f t="shared" si="16"/>
        <v>97</v>
      </c>
      <c r="P102" s="94">
        <f t="shared" si="17"/>
        <v>34.5</v>
      </c>
      <c r="Q102" s="144">
        <f t="shared" si="18"/>
        <v>3347</v>
      </c>
      <c r="R102" s="144">
        <f t="shared" si="19"/>
        <v>1509</v>
      </c>
      <c r="S102" s="144">
        <f t="shared" si="21"/>
        <v>59.794520547945211</v>
      </c>
      <c r="T102" s="145">
        <f t="shared" si="22"/>
        <v>3406.794520547945</v>
      </c>
      <c r="U102" s="144">
        <f t="shared" si="23"/>
        <v>1449.205479452055</v>
      </c>
    </row>
    <row r="103" spans="1:21" x14ac:dyDescent="0.2">
      <c r="A103" s="131">
        <v>1982</v>
      </c>
      <c r="B103" s="72" t="s">
        <v>255</v>
      </c>
      <c r="C103" s="67">
        <v>2100</v>
      </c>
      <c r="D103" s="67">
        <v>910</v>
      </c>
      <c r="E103" s="67" t="s">
        <v>256</v>
      </c>
      <c r="F103" s="68" t="s">
        <v>188</v>
      </c>
      <c r="G103" s="143">
        <v>6909</v>
      </c>
      <c r="H103" s="143"/>
      <c r="I103" s="143">
        <f t="shared" si="12"/>
        <v>6909</v>
      </c>
      <c r="J103" s="72">
        <v>50</v>
      </c>
      <c r="K103" s="144">
        <f t="shared" si="13"/>
        <v>138</v>
      </c>
      <c r="L103" s="98">
        <f t="shared" si="20"/>
        <v>85.06849315068493</v>
      </c>
      <c r="M103" s="94">
        <f t="shared" si="14"/>
        <v>33.5</v>
      </c>
      <c r="N103" s="144">
        <f t="shared" si="15"/>
        <v>4623</v>
      </c>
      <c r="O103" s="144">
        <f t="shared" si="16"/>
        <v>138</v>
      </c>
      <c r="P103" s="94">
        <f t="shared" si="17"/>
        <v>34.5</v>
      </c>
      <c r="Q103" s="144">
        <f t="shared" si="18"/>
        <v>4761</v>
      </c>
      <c r="R103" s="144">
        <f t="shared" si="19"/>
        <v>2148</v>
      </c>
      <c r="S103" s="144">
        <f t="shared" si="21"/>
        <v>85.06849315068493</v>
      </c>
      <c r="T103" s="145">
        <f t="shared" si="22"/>
        <v>4846.0684931506848</v>
      </c>
      <c r="U103" s="144">
        <f t="shared" si="23"/>
        <v>2062.9315068493152</v>
      </c>
    </row>
    <row r="104" spans="1:21" x14ac:dyDescent="0.2">
      <c r="A104" s="131">
        <v>1982</v>
      </c>
      <c r="B104" s="72" t="s">
        <v>227</v>
      </c>
      <c r="C104" s="67">
        <v>2100</v>
      </c>
      <c r="D104" s="67">
        <v>910</v>
      </c>
      <c r="E104" s="67" t="s">
        <v>228</v>
      </c>
      <c r="F104" s="68" t="s">
        <v>188</v>
      </c>
      <c r="G104" s="143">
        <v>14000</v>
      </c>
      <c r="H104" s="143"/>
      <c r="I104" s="143">
        <f t="shared" si="12"/>
        <v>14000</v>
      </c>
      <c r="J104" s="72">
        <v>50</v>
      </c>
      <c r="K104" s="144">
        <f t="shared" si="13"/>
        <v>280</v>
      </c>
      <c r="L104" s="98">
        <f t="shared" si="20"/>
        <v>172.60273972602738</v>
      </c>
      <c r="M104" s="94">
        <f t="shared" si="14"/>
        <v>33.5</v>
      </c>
      <c r="N104" s="144">
        <f t="shared" si="15"/>
        <v>9380</v>
      </c>
      <c r="O104" s="144">
        <f t="shared" si="16"/>
        <v>280</v>
      </c>
      <c r="P104" s="94">
        <f t="shared" si="17"/>
        <v>34.5</v>
      </c>
      <c r="Q104" s="144">
        <f t="shared" si="18"/>
        <v>9660</v>
      </c>
      <c r="R104" s="144">
        <f t="shared" si="19"/>
        <v>4340</v>
      </c>
      <c r="S104" s="144">
        <f t="shared" si="21"/>
        <v>172.60273972602738</v>
      </c>
      <c r="T104" s="145">
        <f t="shared" si="22"/>
        <v>9832.6027397260277</v>
      </c>
      <c r="U104" s="144">
        <f t="shared" si="23"/>
        <v>4167.3972602739723</v>
      </c>
    </row>
    <row r="105" spans="1:21" x14ac:dyDescent="0.2">
      <c r="A105" s="131">
        <v>1982</v>
      </c>
      <c r="B105" s="72" t="s">
        <v>227</v>
      </c>
      <c r="C105" s="67">
        <v>2100</v>
      </c>
      <c r="D105" s="67">
        <v>820</v>
      </c>
      <c r="E105" s="67" t="s">
        <v>228</v>
      </c>
      <c r="F105" s="68" t="s">
        <v>193</v>
      </c>
      <c r="G105" s="143">
        <v>3000</v>
      </c>
      <c r="H105" s="143"/>
      <c r="I105" s="143">
        <f t="shared" si="12"/>
        <v>3000</v>
      </c>
      <c r="J105" s="68">
        <v>20</v>
      </c>
      <c r="K105" s="144">
        <f t="shared" si="13"/>
        <v>150</v>
      </c>
      <c r="L105" s="98">
        <f t="shared" si="20"/>
        <v>92.465753424657535</v>
      </c>
      <c r="M105" s="94">
        <f t="shared" si="14"/>
        <v>33.5</v>
      </c>
      <c r="N105" s="144">
        <f t="shared" si="15"/>
        <v>3000</v>
      </c>
      <c r="O105" s="144">
        <f t="shared" si="16"/>
        <v>0</v>
      </c>
      <c r="P105" s="94">
        <f t="shared" si="17"/>
        <v>34.5</v>
      </c>
      <c r="Q105" s="144">
        <f t="shared" si="18"/>
        <v>3000</v>
      </c>
      <c r="R105" s="144">
        <f t="shared" si="19"/>
        <v>0</v>
      </c>
      <c r="S105" s="144">
        <f t="shared" si="21"/>
        <v>0</v>
      </c>
      <c r="T105" s="145">
        <f t="shared" si="22"/>
        <v>3000</v>
      </c>
      <c r="U105" s="144">
        <f t="shared" si="23"/>
        <v>0</v>
      </c>
    </row>
    <row r="106" spans="1:21" x14ac:dyDescent="0.2">
      <c r="A106" s="131">
        <v>1982</v>
      </c>
      <c r="B106" s="72" t="s">
        <v>227</v>
      </c>
      <c r="C106" s="67">
        <v>2100</v>
      </c>
      <c r="D106" s="67">
        <v>810</v>
      </c>
      <c r="E106" s="67" t="s">
        <v>228</v>
      </c>
      <c r="F106" s="68" t="s">
        <v>196</v>
      </c>
      <c r="G106" s="143">
        <v>40000</v>
      </c>
      <c r="H106" s="143"/>
      <c r="I106" s="143">
        <f t="shared" si="12"/>
        <v>40000</v>
      </c>
      <c r="J106" s="72">
        <v>50</v>
      </c>
      <c r="K106" s="144">
        <f t="shared" si="13"/>
        <v>800</v>
      </c>
      <c r="L106" s="98">
        <f t="shared" si="20"/>
        <v>493.15068493150682</v>
      </c>
      <c r="M106" s="94">
        <f t="shared" si="14"/>
        <v>33.5</v>
      </c>
      <c r="N106" s="144">
        <f t="shared" si="15"/>
        <v>26800</v>
      </c>
      <c r="O106" s="144">
        <f t="shared" si="16"/>
        <v>800</v>
      </c>
      <c r="P106" s="94">
        <f t="shared" si="17"/>
        <v>34.5</v>
      </c>
      <c r="Q106" s="144">
        <f t="shared" si="18"/>
        <v>27600</v>
      </c>
      <c r="R106" s="144">
        <f t="shared" si="19"/>
        <v>12400</v>
      </c>
      <c r="S106" s="144">
        <f t="shared" si="21"/>
        <v>493.15068493150682</v>
      </c>
      <c r="T106" s="145">
        <f t="shared" si="22"/>
        <v>28093.150684931508</v>
      </c>
      <c r="U106" s="144">
        <f t="shared" si="23"/>
        <v>11906.849315068492</v>
      </c>
    </row>
    <row r="107" spans="1:21" x14ac:dyDescent="0.2">
      <c r="A107" s="131">
        <v>1982</v>
      </c>
      <c r="B107" s="72" t="s">
        <v>247</v>
      </c>
      <c r="C107" s="67">
        <v>2100</v>
      </c>
      <c r="D107" s="67">
        <v>930</v>
      </c>
      <c r="E107" s="67" t="s">
        <v>248</v>
      </c>
      <c r="F107" s="68" t="s">
        <v>191</v>
      </c>
      <c r="G107" s="143">
        <v>2800</v>
      </c>
      <c r="H107" s="143">
        <f>-G107</f>
        <v>-2800</v>
      </c>
      <c r="I107" s="143">
        <f t="shared" si="12"/>
        <v>0</v>
      </c>
      <c r="J107" s="68">
        <v>20</v>
      </c>
      <c r="K107" s="144">
        <f t="shared" si="13"/>
        <v>0</v>
      </c>
      <c r="L107" s="98">
        <f t="shared" si="20"/>
        <v>0</v>
      </c>
      <c r="M107" s="94">
        <f t="shared" si="14"/>
        <v>33.5</v>
      </c>
      <c r="N107" s="144">
        <f t="shared" si="15"/>
        <v>0</v>
      </c>
      <c r="O107" s="144">
        <f t="shared" si="16"/>
        <v>0</v>
      </c>
      <c r="P107" s="94">
        <f t="shared" si="17"/>
        <v>34.5</v>
      </c>
      <c r="Q107" s="144">
        <f t="shared" si="18"/>
        <v>0</v>
      </c>
      <c r="R107" s="144">
        <f t="shared" si="19"/>
        <v>0</v>
      </c>
      <c r="S107" s="144">
        <f t="shared" si="21"/>
        <v>0</v>
      </c>
      <c r="T107" s="145">
        <f t="shared" si="22"/>
        <v>0</v>
      </c>
      <c r="U107" s="144">
        <f t="shared" si="23"/>
        <v>0</v>
      </c>
    </row>
    <row r="108" spans="1:21" x14ac:dyDescent="0.2">
      <c r="A108" s="131">
        <v>1982</v>
      </c>
      <c r="B108" s="72" t="s">
        <v>257</v>
      </c>
      <c r="C108" s="67">
        <v>2100</v>
      </c>
      <c r="D108" s="67">
        <v>890</v>
      </c>
      <c r="E108" s="67" t="s">
        <v>258</v>
      </c>
      <c r="F108" s="68" t="s">
        <v>187</v>
      </c>
      <c r="G108" s="143">
        <v>750</v>
      </c>
      <c r="H108" s="143"/>
      <c r="I108" s="143">
        <f t="shared" si="12"/>
        <v>750</v>
      </c>
      <c r="J108" s="68">
        <v>10</v>
      </c>
      <c r="K108" s="144">
        <f t="shared" si="13"/>
        <v>75</v>
      </c>
      <c r="L108" s="98">
        <f t="shared" si="20"/>
        <v>46.232876712328768</v>
      </c>
      <c r="M108" s="94">
        <f t="shared" si="14"/>
        <v>33.5</v>
      </c>
      <c r="N108" s="144">
        <f t="shared" si="15"/>
        <v>750</v>
      </c>
      <c r="O108" s="144">
        <f t="shared" si="16"/>
        <v>0</v>
      </c>
      <c r="P108" s="94">
        <f t="shared" si="17"/>
        <v>34.5</v>
      </c>
      <c r="Q108" s="144">
        <f t="shared" si="18"/>
        <v>750</v>
      </c>
      <c r="R108" s="144">
        <f t="shared" si="19"/>
        <v>0</v>
      </c>
      <c r="S108" s="144">
        <f t="shared" si="21"/>
        <v>0</v>
      </c>
      <c r="T108" s="145">
        <f t="shared" si="22"/>
        <v>750</v>
      </c>
      <c r="U108" s="144">
        <f t="shared" si="23"/>
        <v>0</v>
      </c>
    </row>
    <row r="109" spans="1:21" x14ac:dyDescent="0.2">
      <c r="A109" s="131">
        <v>1982</v>
      </c>
      <c r="B109" s="72" t="s">
        <v>257</v>
      </c>
      <c r="C109" s="67">
        <v>2100</v>
      </c>
      <c r="D109" s="67">
        <v>910</v>
      </c>
      <c r="E109" s="67" t="s">
        <v>258</v>
      </c>
      <c r="F109" s="68" t="s">
        <v>188</v>
      </c>
      <c r="G109" s="143">
        <v>4000</v>
      </c>
      <c r="H109" s="143"/>
      <c r="I109" s="143">
        <f t="shared" si="12"/>
        <v>4000</v>
      </c>
      <c r="J109" s="72">
        <v>50</v>
      </c>
      <c r="K109" s="144">
        <f t="shared" si="13"/>
        <v>80</v>
      </c>
      <c r="L109" s="98">
        <f t="shared" si="20"/>
        <v>49.315068493150683</v>
      </c>
      <c r="M109" s="94">
        <f t="shared" si="14"/>
        <v>33.5</v>
      </c>
      <c r="N109" s="144">
        <f t="shared" si="15"/>
        <v>2680</v>
      </c>
      <c r="O109" s="144">
        <f t="shared" si="16"/>
        <v>80</v>
      </c>
      <c r="P109" s="94">
        <f t="shared" si="17"/>
        <v>34.5</v>
      </c>
      <c r="Q109" s="144">
        <f t="shared" si="18"/>
        <v>2760</v>
      </c>
      <c r="R109" s="144">
        <f t="shared" si="19"/>
        <v>1240</v>
      </c>
      <c r="S109" s="144">
        <f t="shared" si="21"/>
        <v>49.315068493150683</v>
      </c>
      <c r="T109" s="145">
        <f t="shared" si="22"/>
        <v>2809.3150684931506</v>
      </c>
      <c r="U109" s="144">
        <f t="shared" si="23"/>
        <v>1190.6849315068494</v>
      </c>
    </row>
    <row r="110" spans="1:21" x14ac:dyDescent="0.2">
      <c r="A110" s="131">
        <v>1982</v>
      </c>
      <c r="B110" s="72" t="s">
        <v>257</v>
      </c>
      <c r="C110" s="67">
        <v>2000</v>
      </c>
      <c r="D110" s="67">
        <v>800</v>
      </c>
      <c r="E110" s="67" t="s">
        <v>258</v>
      </c>
      <c r="F110" s="68" t="s">
        <v>189</v>
      </c>
      <c r="G110" s="143">
        <v>800</v>
      </c>
      <c r="H110" s="143"/>
      <c r="I110" s="143">
        <f t="shared" si="12"/>
        <v>800</v>
      </c>
      <c r="K110" s="144">
        <f t="shared" si="13"/>
        <v>0</v>
      </c>
      <c r="L110" s="98">
        <f t="shared" si="20"/>
        <v>0</v>
      </c>
      <c r="M110" s="94">
        <f t="shared" si="14"/>
        <v>33.5</v>
      </c>
      <c r="N110" s="144">
        <f t="shared" si="15"/>
        <v>0</v>
      </c>
      <c r="O110" s="144">
        <f t="shared" si="16"/>
        <v>0</v>
      </c>
      <c r="P110" s="94">
        <f t="shared" si="17"/>
        <v>34.5</v>
      </c>
      <c r="Q110" s="144">
        <f t="shared" si="18"/>
        <v>0</v>
      </c>
      <c r="R110" s="144">
        <f t="shared" si="19"/>
        <v>800</v>
      </c>
      <c r="S110" s="144">
        <f t="shared" si="21"/>
        <v>0</v>
      </c>
      <c r="T110" s="145">
        <f t="shared" si="22"/>
        <v>0</v>
      </c>
      <c r="U110" s="144">
        <f t="shared" si="23"/>
        <v>800</v>
      </c>
    </row>
    <row r="111" spans="1:21" x14ac:dyDescent="0.2">
      <c r="A111" s="131">
        <v>1982</v>
      </c>
      <c r="B111" s="72" t="s">
        <v>257</v>
      </c>
      <c r="C111" s="67">
        <v>2100</v>
      </c>
      <c r="D111" s="67">
        <v>820</v>
      </c>
      <c r="E111" s="67" t="s">
        <v>258</v>
      </c>
      <c r="F111" s="68" t="s">
        <v>193</v>
      </c>
      <c r="G111" s="143">
        <v>500</v>
      </c>
      <c r="H111" s="143"/>
      <c r="I111" s="143">
        <f t="shared" si="12"/>
        <v>500</v>
      </c>
      <c r="J111" s="68">
        <v>20</v>
      </c>
      <c r="K111" s="144">
        <f t="shared" si="13"/>
        <v>25</v>
      </c>
      <c r="L111" s="98">
        <f t="shared" si="20"/>
        <v>15.410958904109588</v>
      </c>
      <c r="M111" s="94">
        <f t="shared" si="14"/>
        <v>33.5</v>
      </c>
      <c r="N111" s="144">
        <f t="shared" si="15"/>
        <v>500</v>
      </c>
      <c r="O111" s="144">
        <f t="shared" si="16"/>
        <v>0</v>
      </c>
      <c r="P111" s="94">
        <f t="shared" si="17"/>
        <v>34.5</v>
      </c>
      <c r="Q111" s="144">
        <f t="shared" si="18"/>
        <v>500</v>
      </c>
      <c r="R111" s="144">
        <f t="shared" si="19"/>
        <v>0</v>
      </c>
      <c r="S111" s="144">
        <f t="shared" si="21"/>
        <v>0</v>
      </c>
      <c r="T111" s="145">
        <f t="shared" si="22"/>
        <v>500</v>
      </c>
      <c r="U111" s="144">
        <f t="shared" si="23"/>
        <v>0</v>
      </c>
    </row>
    <row r="112" spans="1:21" x14ac:dyDescent="0.2">
      <c r="A112" s="131">
        <v>1982</v>
      </c>
      <c r="B112" s="72" t="s">
        <v>257</v>
      </c>
      <c r="C112" s="67">
        <v>2100</v>
      </c>
      <c r="D112" s="67">
        <v>900</v>
      </c>
      <c r="E112" s="67" t="s">
        <v>258</v>
      </c>
      <c r="F112" s="68" t="s">
        <v>194</v>
      </c>
      <c r="G112" s="143">
        <v>750</v>
      </c>
      <c r="H112" s="143"/>
      <c r="I112" s="143">
        <f t="shared" si="12"/>
        <v>750</v>
      </c>
      <c r="J112" s="72">
        <v>50</v>
      </c>
      <c r="K112" s="144">
        <f t="shared" si="13"/>
        <v>15</v>
      </c>
      <c r="L112" s="98">
        <f t="shared" si="20"/>
        <v>9.2465753424657535</v>
      </c>
      <c r="M112" s="94">
        <f t="shared" si="14"/>
        <v>33.5</v>
      </c>
      <c r="N112" s="144">
        <f t="shared" si="15"/>
        <v>503</v>
      </c>
      <c r="O112" s="144">
        <f t="shared" si="16"/>
        <v>15</v>
      </c>
      <c r="P112" s="94">
        <f t="shared" si="17"/>
        <v>34.5</v>
      </c>
      <c r="Q112" s="144">
        <f t="shared" si="18"/>
        <v>518</v>
      </c>
      <c r="R112" s="144">
        <f t="shared" si="19"/>
        <v>232</v>
      </c>
      <c r="S112" s="144">
        <f t="shared" si="21"/>
        <v>9.2465753424657535</v>
      </c>
      <c r="T112" s="145">
        <f t="shared" si="22"/>
        <v>527.2465753424658</v>
      </c>
      <c r="U112" s="144">
        <f t="shared" si="23"/>
        <v>222.7534246575342</v>
      </c>
    </row>
    <row r="113" spans="1:21" x14ac:dyDescent="0.2">
      <c r="A113" s="131">
        <v>1982</v>
      </c>
      <c r="B113" s="72" t="s">
        <v>257</v>
      </c>
      <c r="C113" s="67">
        <v>2100</v>
      </c>
      <c r="D113" s="67">
        <v>810</v>
      </c>
      <c r="E113" s="67" t="s">
        <v>258</v>
      </c>
      <c r="F113" s="68" t="s">
        <v>196</v>
      </c>
      <c r="G113" s="143">
        <v>3500</v>
      </c>
      <c r="H113" s="143"/>
      <c r="I113" s="143">
        <f t="shared" si="12"/>
        <v>3500</v>
      </c>
      <c r="J113" s="72">
        <v>50</v>
      </c>
      <c r="K113" s="144">
        <f t="shared" si="13"/>
        <v>70</v>
      </c>
      <c r="L113" s="98">
        <f t="shared" si="20"/>
        <v>43.150684931506845</v>
      </c>
      <c r="M113" s="94">
        <f t="shared" si="14"/>
        <v>33.5</v>
      </c>
      <c r="N113" s="144">
        <f t="shared" si="15"/>
        <v>2345</v>
      </c>
      <c r="O113" s="144">
        <f t="shared" si="16"/>
        <v>70</v>
      </c>
      <c r="P113" s="94">
        <f t="shared" si="17"/>
        <v>34.5</v>
      </c>
      <c r="Q113" s="144">
        <f t="shared" si="18"/>
        <v>2415</v>
      </c>
      <c r="R113" s="144">
        <f t="shared" si="19"/>
        <v>1085</v>
      </c>
      <c r="S113" s="144">
        <f t="shared" si="21"/>
        <v>43.150684931506845</v>
      </c>
      <c r="T113" s="145">
        <f t="shared" si="22"/>
        <v>2458.1506849315069</v>
      </c>
      <c r="U113" s="144">
        <f t="shared" si="23"/>
        <v>1041.8493150684931</v>
      </c>
    </row>
    <row r="114" spans="1:21" x14ac:dyDescent="0.2">
      <c r="A114" s="131">
        <v>1982</v>
      </c>
      <c r="B114" s="72" t="s">
        <v>259</v>
      </c>
      <c r="C114" s="67">
        <v>2100</v>
      </c>
      <c r="D114" s="67">
        <v>930</v>
      </c>
      <c r="E114" s="67" t="s">
        <v>260</v>
      </c>
      <c r="F114" s="68" t="s">
        <v>191</v>
      </c>
      <c r="G114" s="143">
        <v>5977</v>
      </c>
      <c r="H114" s="143">
        <f>-G114</f>
        <v>-5977</v>
      </c>
      <c r="I114" s="143">
        <f t="shared" si="12"/>
        <v>0</v>
      </c>
      <c r="J114" s="68">
        <v>20</v>
      </c>
      <c r="K114" s="144">
        <f t="shared" si="13"/>
        <v>0</v>
      </c>
      <c r="L114" s="98">
        <f t="shared" si="20"/>
        <v>0</v>
      </c>
      <c r="M114" s="94">
        <f t="shared" si="14"/>
        <v>33.5</v>
      </c>
      <c r="N114" s="144">
        <f t="shared" si="15"/>
        <v>0</v>
      </c>
      <c r="O114" s="144">
        <f t="shared" si="16"/>
        <v>0</v>
      </c>
      <c r="P114" s="94">
        <f t="shared" si="17"/>
        <v>34.5</v>
      </c>
      <c r="Q114" s="144">
        <f t="shared" si="18"/>
        <v>0</v>
      </c>
      <c r="R114" s="144">
        <f t="shared" si="19"/>
        <v>0</v>
      </c>
      <c r="S114" s="144">
        <f t="shared" si="21"/>
        <v>0</v>
      </c>
      <c r="T114" s="145">
        <f t="shared" si="22"/>
        <v>0</v>
      </c>
      <c r="U114" s="144">
        <f t="shared" si="23"/>
        <v>0</v>
      </c>
    </row>
    <row r="115" spans="1:21" x14ac:dyDescent="0.2">
      <c r="A115" s="131">
        <v>1982</v>
      </c>
      <c r="B115" s="72" t="s">
        <v>261</v>
      </c>
      <c r="C115" s="67">
        <v>2000</v>
      </c>
      <c r="D115" s="67">
        <v>800</v>
      </c>
      <c r="E115" s="67" t="s">
        <v>262</v>
      </c>
      <c r="F115" s="68" t="s">
        <v>189</v>
      </c>
      <c r="G115" s="143">
        <v>800</v>
      </c>
      <c r="H115" s="143"/>
      <c r="I115" s="143">
        <f t="shared" si="12"/>
        <v>800</v>
      </c>
      <c r="K115" s="144">
        <f t="shared" si="13"/>
        <v>0</v>
      </c>
      <c r="L115" s="98">
        <f t="shared" si="20"/>
        <v>0</v>
      </c>
      <c r="M115" s="94">
        <f t="shared" si="14"/>
        <v>33.5</v>
      </c>
      <c r="N115" s="144">
        <f t="shared" si="15"/>
        <v>0</v>
      </c>
      <c r="O115" s="144">
        <f t="shared" si="16"/>
        <v>0</v>
      </c>
      <c r="P115" s="94">
        <f t="shared" si="17"/>
        <v>34.5</v>
      </c>
      <c r="Q115" s="144">
        <f t="shared" si="18"/>
        <v>0</v>
      </c>
      <c r="R115" s="144">
        <f t="shared" si="19"/>
        <v>800</v>
      </c>
      <c r="S115" s="144">
        <f t="shared" si="21"/>
        <v>0</v>
      </c>
      <c r="T115" s="145">
        <f t="shared" si="22"/>
        <v>0</v>
      </c>
      <c r="U115" s="144">
        <f t="shared" si="23"/>
        <v>800</v>
      </c>
    </row>
    <row r="116" spans="1:21" x14ac:dyDescent="0.2">
      <c r="A116" s="131">
        <v>1983</v>
      </c>
      <c r="B116" s="72" t="s">
        <v>251</v>
      </c>
      <c r="C116" s="67">
        <v>2100</v>
      </c>
      <c r="D116" s="67">
        <v>910</v>
      </c>
      <c r="E116" s="67" t="s">
        <v>252</v>
      </c>
      <c r="F116" s="68" t="s">
        <v>188</v>
      </c>
      <c r="G116" s="143">
        <v>700</v>
      </c>
      <c r="H116" s="143"/>
      <c r="I116" s="143">
        <f t="shared" si="12"/>
        <v>700</v>
      </c>
      <c r="J116" s="72">
        <v>50</v>
      </c>
      <c r="K116" s="144">
        <f t="shared" si="13"/>
        <v>14</v>
      </c>
      <c r="L116" s="98">
        <f t="shared" si="20"/>
        <v>8.6301369863013697</v>
      </c>
      <c r="M116" s="94">
        <f t="shared" si="14"/>
        <v>32.5</v>
      </c>
      <c r="N116" s="144">
        <f t="shared" si="15"/>
        <v>455</v>
      </c>
      <c r="O116" s="144">
        <f t="shared" si="16"/>
        <v>14</v>
      </c>
      <c r="P116" s="94">
        <f t="shared" si="17"/>
        <v>33.5</v>
      </c>
      <c r="Q116" s="144">
        <f t="shared" si="18"/>
        <v>469</v>
      </c>
      <c r="R116" s="144">
        <f t="shared" si="19"/>
        <v>231</v>
      </c>
      <c r="S116" s="144">
        <f t="shared" si="21"/>
        <v>8.6301369863013697</v>
      </c>
      <c r="T116" s="145">
        <f t="shared" si="22"/>
        <v>477.63013698630135</v>
      </c>
      <c r="U116" s="144">
        <f t="shared" si="23"/>
        <v>222.36986301369865</v>
      </c>
    </row>
    <row r="117" spans="1:21" x14ac:dyDescent="0.2">
      <c r="A117" s="131">
        <v>1983</v>
      </c>
      <c r="B117" s="72" t="s">
        <v>255</v>
      </c>
      <c r="C117" s="67">
        <v>2100</v>
      </c>
      <c r="D117" s="67">
        <v>890</v>
      </c>
      <c r="E117" s="67" t="s">
        <v>256</v>
      </c>
      <c r="F117" s="68" t="s">
        <v>187</v>
      </c>
      <c r="G117" s="143">
        <v>1320</v>
      </c>
      <c r="H117" s="143"/>
      <c r="I117" s="143">
        <f t="shared" si="12"/>
        <v>1320</v>
      </c>
      <c r="J117" s="68">
        <v>10</v>
      </c>
      <c r="K117" s="144">
        <f t="shared" si="13"/>
        <v>132</v>
      </c>
      <c r="L117" s="98">
        <f t="shared" si="20"/>
        <v>81.369863013698634</v>
      </c>
      <c r="M117" s="94">
        <f t="shared" si="14"/>
        <v>32.5</v>
      </c>
      <c r="N117" s="144">
        <f t="shared" si="15"/>
        <v>1320</v>
      </c>
      <c r="O117" s="144">
        <f t="shared" si="16"/>
        <v>0</v>
      </c>
      <c r="P117" s="94">
        <f t="shared" si="17"/>
        <v>33.5</v>
      </c>
      <c r="Q117" s="144">
        <f t="shared" si="18"/>
        <v>1320</v>
      </c>
      <c r="R117" s="144">
        <f t="shared" si="19"/>
        <v>0</v>
      </c>
      <c r="S117" s="144">
        <f t="shared" si="21"/>
        <v>0</v>
      </c>
      <c r="T117" s="145">
        <f t="shared" si="22"/>
        <v>1320</v>
      </c>
      <c r="U117" s="144">
        <f t="shared" si="23"/>
        <v>0</v>
      </c>
    </row>
    <row r="118" spans="1:21" x14ac:dyDescent="0.2">
      <c r="A118" s="131">
        <v>1983</v>
      </c>
      <c r="B118" s="72" t="s">
        <v>255</v>
      </c>
      <c r="C118" s="67">
        <v>2100</v>
      </c>
      <c r="D118" s="67">
        <v>910</v>
      </c>
      <c r="E118" s="67" t="s">
        <v>256</v>
      </c>
      <c r="F118" s="68" t="s">
        <v>188</v>
      </c>
      <c r="G118" s="143">
        <f>5118+767-233</f>
        <v>5652</v>
      </c>
      <c r="H118" s="143"/>
      <c r="I118" s="143">
        <f t="shared" si="12"/>
        <v>5652</v>
      </c>
      <c r="J118" s="72">
        <v>50</v>
      </c>
      <c r="K118" s="144">
        <f t="shared" si="13"/>
        <v>113</v>
      </c>
      <c r="L118" s="98">
        <f t="shared" si="20"/>
        <v>69.657534246575338</v>
      </c>
      <c r="M118" s="94">
        <f t="shared" si="14"/>
        <v>32.5</v>
      </c>
      <c r="N118" s="144">
        <f t="shared" si="15"/>
        <v>3673</v>
      </c>
      <c r="O118" s="144">
        <f t="shared" si="16"/>
        <v>113</v>
      </c>
      <c r="P118" s="94">
        <f t="shared" si="17"/>
        <v>33.5</v>
      </c>
      <c r="Q118" s="144">
        <f t="shared" si="18"/>
        <v>3786</v>
      </c>
      <c r="R118" s="144">
        <f t="shared" si="19"/>
        <v>1866</v>
      </c>
      <c r="S118" s="144">
        <f t="shared" si="21"/>
        <v>69.657534246575338</v>
      </c>
      <c r="T118" s="145">
        <f t="shared" si="22"/>
        <v>3855.6575342465753</v>
      </c>
      <c r="U118" s="144">
        <f t="shared" si="23"/>
        <v>1796.3424657534247</v>
      </c>
    </row>
    <row r="119" spans="1:21" x14ac:dyDescent="0.2">
      <c r="A119" s="131">
        <v>1983</v>
      </c>
      <c r="B119" s="72" t="s">
        <v>255</v>
      </c>
      <c r="C119" s="67">
        <v>2000</v>
      </c>
      <c r="D119" s="67">
        <v>800</v>
      </c>
      <c r="E119" s="67" t="s">
        <v>256</v>
      </c>
      <c r="F119" s="68" t="s">
        <v>189</v>
      </c>
      <c r="G119" s="143">
        <v>600</v>
      </c>
      <c r="H119" s="143"/>
      <c r="I119" s="143">
        <f t="shared" si="12"/>
        <v>600</v>
      </c>
      <c r="K119" s="144">
        <f t="shared" si="13"/>
        <v>0</v>
      </c>
      <c r="L119" s="98">
        <f t="shared" si="20"/>
        <v>0</v>
      </c>
      <c r="M119" s="94">
        <f t="shared" si="14"/>
        <v>32.5</v>
      </c>
      <c r="N119" s="144">
        <f t="shared" si="15"/>
        <v>0</v>
      </c>
      <c r="O119" s="144">
        <f t="shared" si="16"/>
        <v>0</v>
      </c>
      <c r="P119" s="94">
        <f t="shared" si="17"/>
        <v>33.5</v>
      </c>
      <c r="Q119" s="144">
        <f t="shared" si="18"/>
        <v>0</v>
      </c>
      <c r="R119" s="144">
        <f t="shared" si="19"/>
        <v>600</v>
      </c>
      <c r="S119" s="144">
        <f t="shared" si="21"/>
        <v>0</v>
      </c>
      <c r="T119" s="145">
        <f t="shared" si="22"/>
        <v>0</v>
      </c>
      <c r="U119" s="144">
        <f t="shared" si="23"/>
        <v>600</v>
      </c>
    </row>
    <row r="120" spans="1:21" x14ac:dyDescent="0.2">
      <c r="A120" s="131">
        <v>1983</v>
      </c>
      <c r="B120" s="72" t="s">
        <v>255</v>
      </c>
      <c r="C120" s="67">
        <v>2100</v>
      </c>
      <c r="D120" s="67">
        <v>820</v>
      </c>
      <c r="E120" s="67" t="s">
        <v>256</v>
      </c>
      <c r="F120" s="68" t="s">
        <v>193</v>
      </c>
      <c r="G120" s="143">
        <v>1241</v>
      </c>
      <c r="H120" s="143"/>
      <c r="I120" s="143">
        <f t="shared" si="12"/>
        <v>1241</v>
      </c>
      <c r="J120" s="68">
        <v>20</v>
      </c>
      <c r="K120" s="144">
        <f t="shared" si="13"/>
        <v>62</v>
      </c>
      <c r="L120" s="98">
        <f t="shared" si="20"/>
        <v>38.219178082191782</v>
      </c>
      <c r="M120" s="94">
        <f t="shared" si="14"/>
        <v>32.5</v>
      </c>
      <c r="N120" s="144">
        <f t="shared" si="15"/>
        <v>1241</v>
      </c>
      <c r="O120" s="144">
        <f t="shared" si="16"/>
        <v>0</v>
      </c>
      <c r="P120" s="94">
        <f t="shared" si="17"/>
        <v>33.5</v>
      </c>
      <c r="Q120" s="144">
        <f t="shared" si="18"/>
        <v>1241</v>
      </c>
      <c r="R120" s="144">
        <f t="shared" si="19"/>
        <v>0</v>
      </c>
      <c r="S120" s="144">
        <f t="shared" si="21"/>
        <v>0</v>
      </c>
      <c r="T120" s="145">
        <f t="shared" si="22"/>
        <v>1241</v>
      </c>
      <c r="U120" s="144">
        <f t="shared" si="23"/>
        <v>0</v>
      </c>
    </row>
    <row r="121" spans="1:21" x14ac:dyDescent="0.2">
      <c r="A121" s="131">
        <v>1983</v>
      </c>
      <c r="B121" s="72" t="s">
        <v>255</v>
      </c>
      <c r="C121" s="67">
        <v>2100</v>
      </c>
      <c r="D121" s="67">
        <v>900</v>
      </c>
      <c r="E121" s="67" t="s">
        <v>256</v>
      </c>
      <c r="F121" s="68" t="s">
        <v>194</v>
      </c>
      <c r="G121" s="143">
        <v>4856</v>
      </c>
      <c r="H121" s="143"/>
      <c r="I121" s="143">
        <f t="shared" si="12"/>
        <v>4856</v>
      </c>
      <c r="J121" s="72">
        <v>50</v>
      </c>
      <c r="K121" s="144">
        <f t="shared" si="13"/>
        <v>97</v>
      </c>
      <c r="L121" s="98">
        <f t="shared" si="20"/>
        <v>59.794520547945211</v>
      </c>
      <c r="M121" s="94">
        <f t="shared" si="14"/>
        <v>32.5</v>
      </c>
      <c r="N121" s="144">
        <f t="shared" si="15"/>
        <v>3153</v>
      </c>
      <c r="O121" s="144">
        <f t="shared" si="16"/>
        <v>97</v>
      </c>
      <c r="P121" s="94">
        <f t="shared" si="17"/>
        <v>33.5</v>
      </c>
      <c r="Q121" s="144">
        <f t="shared" si="18"/>
        <v>3250</v>
      </c>
      <c r="R121" s="144">
        <f t="shared" si="19"/>
        <v>1606</v>
      </c>
      <c r="S121" s="144">
        <f t="shared" si="21"/>
        <v>59.794520547945211</v>
      </c>
      <c r="T121" s="145">
        <f t="shared" si="22"/>
        <v>3309.794520547945</v>
      </c>
      <c r="U121" s="144">
        <f t="shared" si="23"/>
        <v>1546.205479452055</v>
      </c>
    </row>
    <row r="122" spans="1:21" x14ac:dyDescent="0.2">
      <c r="A122" s="131">
        <v>1983</v>
      </c>
      <c r="B122" s="72" t="s">
        <v>263</v>
      </c>
      <c r="C122" s="67">
        <v>2100</v>
      </c>
      <c r="D122" s="67">
        <v>890</v>
      </c>
      <c r="E122" s="67" t="s">
        <v>264</v>
      </c>
      <c r="F122" s="68" t="s">
        <v>187</v>
      </c>
      <c r="G122" s="143">
        <v>1500</v>
      </c>
      <c r="H122" s="143"/>
      <c r="I122" s="143">
        <f t="shared" si="12"/>
        <v>1500</v>
      </c>
      <c r="J122" s="68">
        <v>10</v>
      </c>
      <c r="K122" s="144">
        <f t="shared" si="13"/>
        <v>150</v>
      </c>
      <c r="L122" s="98">
        <f t="shared" si="20"/>
        <v>92.465753424657535</v>
      </c>
      <c r="M122" s="94">
        <f t="shared" si="14"/>
        <v>32.5</v>
      </c>
      <c r="N122" s="144">
        <f t="shared" si="15"/>
        <v>1500</v>
      </c>
      <c r="O122" s="144">
        <f t="shared" si="16"/>
        <v>0</v>
      </c>
      <c r="P122" s="94">
        <f t="shared" si="17"/>
        <v>33.5</v>
      </c>
      <c r="Q122" s="144">
        <f t="shared" si="18"/>
        <v>1500</v>
      </c>
      <c r="R122" s="144">
        <f t="shared" si="19"/>
        <v>0</v>
      </c>
      <c r="S122" s="144">
        <f t="shared" si="21"/>
        <v>0</v>
      </c>
      <c r="T122" s="145">
        <f t="shared" si="22"/>
        <v>1500</v>
      </c>
      <c r="U122" s="144">
        <f t="shared" si="23"/>
        <v>0</v>
      </c>
    </row>
    <row r="123" spans="1:21" x14ac:dyDescent="0.2">
      <c r="A123" s="131">
        <v>1983</v>
      </c>
      <c r="B123" s="99" t="s">
        <v>263</v>
      </c>
      <c r="C123" s="155">
        <v>2100</v>
      </c>
      <c r="D123" s="67">
        <v>910</v>
      </c>
      <c r="E123" s="67" t="s">
        <v>264</v>
      </c>
      <c r="F123" s="68" t="s">
        <v>188</v>
      </c>
      <c r="G123" s="143">
        <v>16500</v>
      </c>
      <c r="H123" s="143"/>
      <c r="I123" s="143">
        <f t="shared" si="12"/>
        <v>16500</v>
      </c>
      <c r="J123" s="72">
        <v>50</v>
      </c>
      <c r="K123" s="144">
        <f t="shared" si="13"/>
        <v>330</v>
      </c>
      <c r="L123" s="98">
        <f t="shared" si="20"/>
        <v>203.42465753424656</v>
      </c>
      <c r="M123" s="94">
        <f t="shared" si="14"/>
        <v>32.5</v>
      </c>
      <c r="N123" s="144">
        <f t="shared" si="15"/>
        <v>10725</v>
      </c>
      <c r="O123" s="144">
        <f t="shared" si="16"/>
        <v>330</v>
      </c>
      <c r="P123" s="94">
        <f t="shared" si="17"/>
        <v>33.5</v>
      </c>
      <c r="Q123" s="144">
        <f t="shared" si="18"/>
        <v>11055</v>
      </c>
      <c r="R123" s="144">
        <f t="shared" si="19"/>
        <v>5445</v>
      </c>
      <c r="S123" s="144">
        <f t="shared" si="21"/>
        <v>203.42465753424656</v>
      </c>
      <c r="T123" s="145">
        <f t="shared" si="22"/>
        <v>11258.424657534246</v>
      </c>
      <c r="U123" s="144">
        <f t="shared" si="23"/>
        <v>5241.5753424657541</v>
      </c>
    </row>
    <row r="124" spans="1:21" x14ac:dyDescent="0.2">
      <c r="A124" s="131">
        <v>1983</v>
      </c>
      <c r="B124" s="99" t="s">
        <v>263</v>
      </c>
      <c r="C124" s="67">
        <v>2000</v>
      </c>
      <c r="D124" s="67">
        <v>800</v>
      </c>
      <c r="E124" s="67" t="s">
        <v>264</v>
      </c>
      <c r="F124" s="68" t="s">
        <v>189</v>
      </c>
      <c r="G124" s="143">
        <v>800</v>
      </c>
      <c r="H124" s="143"/>
      <c r="I124" s="143">
        <f t="shared" si="12"/>
        <v>800</v>
      </c>
      <c r="K124" s="144">
        <f t="shared" si="13"/>
        <v>0</v>
      </c>
      <c r="L124" s="98">
        <f t="shared" si="20"/>
        <v>0</v>
      </c>
      <c r="M124" s="94">
        <f t="shared" si="14"/>
        <v>32.5</v>
      </c>
      <c r="N124" s="144">
        <f t="shared" si="15"/>
        <v>0</v>
      </c>
      <c r="O124" s="144">
        <f t="shared" si="16"/>
        <v>0</v>
      </c>
      <c r="P124" s="94">
        <f t="shared" si="17"/>
        <v>33.5</v>
      </c>
      <c r="Q124" s="144">
        <f t="shared" si="18"/>
        <v>0</v>
      </c>
      <c r="R124" s="144">
        <f t="shared" si="19"/>
        <v>800</v>
      </c>
      <c r="S124" s="144">
        <f t="shared" si="21"/>
        <v>0</v>
      </c>
      <c r="T124" s="145">
        <f t="shared" si="22"/>
        <v>0</v>
      </c>
      <c r="U124" s="144">
        <f t="shared" si="23"/>
        <v>800</v>
      </c>
    </row>
    <row r="125" spans="1:21" x14ac:dyDescent="0.2">
      <c r="A125" s="131">
        <v>1983</v>
      </c>
      <c r="B125" s="99" t="s">
        <v>263</v>
      </c>
      <c r="C125" s="155">
        <v>2100</v>
      </c>
      <c r="D125" s="67">
        <v>830</v>
      </c>
      <c r="E125" s="67" t="s">
        <v>264</v>
      </c>
      <c r="F125" s="68" t="s">
        <v>224</v>
      </c>
      <c r="G125" s="143">
        <v>4500</v>
      </c>
      <c r="H125" s="143"/>
      <c r="I125" s="143">
        <f t="shared" si="12"/>
        <v>4500</v>
      </c>
      <c r="J125" s="68">
        <v>10</v>
      </c>
      <c r="K125" s="144">
        <f t="shared" si="13"/>
        <v>450</v>
      </c>
      <c r="L125" s="98">
        <f t="shared" si="20"/>
        <v>277.39726027397262</v>
      </c>
      <c r="M125" s="94">
        <f t="shared" si="14"/>
        <v>32.5</v>
      </c>
      <c r="N125" s="144">
        <f t="shared" si="15"/>
        <v>4500</v>
      </c>
      <c r="O125" s="144">
        <f t="shared" si="16"/>
        <v>0</v>
      </c>
      <c r="P125" s="94">
        <f t="shared" si="17"/>
        <v>33.5</v>
      </c>
      <c r="Q125" s="144">
        <f t="shared" si="18"/>
        <v>4500</v>
      </c>
      <c r="R125" s="144">
        <f t="shared" si="19"/>
        <v>0</v>
      </c>
      <c r="S125" s="144">
        <f t="shared" si="21"/>
        <v>0</v>
      </c>
      <c r="T125" s="145">
        <f t="shared" si="22"/>
        <v>4500</v>
      </c>
      <c r="U125" s="144">
        <f t="shared" si="23"/>
        <v>0</v>
      </c>
    </row>
    <row r="126" spans="1:21" x14ac:dyDescent="0.2">
      <c r="A126" s="131">
        <v>1983</v>
      </c>
      <c r="B126" s="99" t="s">
        <v>263</v>
      </c>
      <c r="C126" s="155">
        <v>2100</v>
      </c>
      <c r="D126" s="67">
        <v>900</v>
      </c>
      <c r="E126" s="67" t="s">
        <v>264</v>
      </c>
      <c r="F126" s="68" t="s">
        <v>194</v>
      </c>
      <c r="G126" s="143">
        <v>3500</v>
      </c>
      <c r="H126" s="143"/>
      <c r="I126" s="143">
        <f t="shared" si="12"/>
        <v>3500</v>
      </c>
      <c r="J126" s="72">
        <v>50</v>
      </c>
      <c r="K126" s="144">
        <f t="shared" si="13"/>
        <v>70</v>
      </c>
      <c r="L126" s="98">
        <f t="shared" si="20"/>
        <v>43.150684931506845</v>
      </c>
      <c r="M126" s="94">
        <f t="shared" si="14"/>
        <v>32.5</v>
      </c>
      <c r="N126" s="144">
        <f t="shared" si="15"/>
        <v>2275</v>
      </c>
      <c r="O126" s="144">
        <f t="shared" si="16"/>
        <v>70</v>
      </c>
      <c r="P126" s="94">
        <f t="shared" si="17"/>
        <v>33.5</v>
      </c>
      <c r="Q126" s="144">
        <f t="shared" si="18"/>
        <v>2345</v>
      </c>
      <c r="R126" s="144">
        <f t="shared" si="19"/>
        <v>1155</v>
      </c>
      <c r="S126" s="144">
        <f t="shared" si="21"/>
        <v>43.150684931506845</v>
      </c>
      <c r="T126" s="145">
        <f t="shared" si="22"/>
        <v>2388.1506849315069</v>
      </c>
      <c r="U126" s="144">
        <f t="shared" si="23"/>
        <v>1111.8493150684931</v>
      </c>
    </row>
    <row r="127" spans="1:21" x14ac:dyDescent="0.2">
      <c r="A127" s="131">
        <v>1983</v>
      </c>
      <c r="B127" s="99" t="s">
        <v>263</v>
      </c>
      <c r="C127" s="155">
        <v>2100</v>
      </c>
      <c r="D127" s="67">
        <v>810</v>
      </c>
      <c r="E127" s="67" t="s">
        <v>264</v>
      </c>
      <c r="F127" s="68" t="s">
        <v>196</v>
      </c>
      <c r="G127" s="143">
        <v>5000</v>
      </c>
      <c r="H127" s="143"/>
      <c r="I127" s="143">
        <f t="shared" si="12"/>
        <v>5000</v>
      </c>
      <c r="J127" s="72">
        <v>50</v>
      </c>
      <c r="K127" s="144">
        <f t="shared" si="13"/>
        <v>100</v>
      </c>
      <c r="L127" s="98">
        <f t="shared" si="20"/>
        <v>61.643835616438352</v>
      </c>
      <c r="M127" s="94">
        <f t="shared" si="14"/>
        <v>32.5</v>
      </c>
      <c r="N127" s="144">
        <f t="shared" si="15"/>
        <v>3250</v>
      </c>
      <c r="O127" s="144">
        <f t="shared" si="16"/>
        <v>100</v>
      </c>
      <c r="P127" s="94">
        <f t="shared" si="17"/>
        <v>33.5</v>
      </c>
      <c r="Q127" s="144">
        <f t="shared" si="18"/>
        <v>3350</v>
      </c>
      <c r="R127" s="144">
        <f t="shared" si="19"/>
        <v>1650</v>
      </c>
      <c r="S127" s="144">
        <f t="shared" si="21"/>
        <v>61.643835616438352</v>
      </c>
      <c r="T127" s="145">
        <f t="shared" si="22"/>
        <v>3411.6438356164385</v>
      </c>
      <c r="U127" s="144">
        <f t="shared" si="23"/>
        <v>1588.3561643835615</v>
      </c>
    </row>
    <row r="128" spans="1:21" x14ac:dyDescent="0.2">
      <c r="A128" s="131">
        <v>1983</v>
      </c>
      <c r="B128" s="72" t="s">
        <v>259</v>
      </c>
      <c r="C128" s="67">
        <v>2100</v>
      </c>
      <c r="D128" s="67">
        <v>930</v>
      </c>
      <c r="E128" s="67" t="s">
        <v>260</v>
      </c>
      <c r="F128" s="68" t="s">
        <v>191</v>
      </c>
      <c r="G128" s="143">
        <v>4493</v>
      </c>
      <c r="H128" s="143">
        <f>-G128</f>
        <v>-4493</v>
      </c>
      <c r="I128" s="143">
        <f t="shared" si="12"/>
        <v>0</v>
      </c>
      <c r="J128" s="68">
        <v>20</v>
      </c>
      <c r="K128" s="144">
        <f t="shared" si="13"/>
        <v>0</v>
      </c>
      <c r="L128" s="98">
        <f t="shared" si="20"/>
        <v>0</v>
      </c>
      <c r="M128" s="94">
        <f t="shared" si="14"/>
        <v>32.5</v>
      </c>
      <c r="N128" s="144">
        <f t="shared" si="15"/>
        <v>0</v>
      </c>
      <c r="O128" s="144">
        <f t="shared" si="16"/>
        <v>0</v>
      </c>
      <c r="P128" s="94">
        <f t="shared" si="17"/>
        <v>33.5</v>
      </c>
      <c r="Q128" s="144">
        <f t="shared" si="18"/>
        <v>0</v>
      </c>
      <c r="R128" s="144">
        <f t="shared" si="19"/>
        <v>0</v>
      </c>
      <c r="S128" s="144">
        <f t="shared" si="21"/>
        <v>0</v>
      </c>
      <c r="T128" s="145">
        <f t="shared" si="22"/>
        <v>0</v>
      </c>
      <c r="U128" s="144">
        <f t="shared" si="23"/>
        <v>0</v>
      </c>
    </row>
    <row r="129" spans="1:21" x14ac:dyDescent="0.2">
      <c r="A129" s="131">
        <v>1984</v>
      </c>
      <c r="B129" s="72" t="s">
        <v>259</v>
      </c>
      <c r="C129" s="67">
        <v>2100</v>
      </c>
      <c r="D129" s="67">
        <v>930</v>
      </c>
      <c r="E129" s="67" t="s">
        <v>260</v>
      </c>
      <c r="F129" s="68" t="s">
        <v>191</v>
      </c>
      <c r="G129" s="143">
        <v>6430</v>
      </c>
      <c r="H129" s="143">
        <f>-G129</f>
        <v>-6430</v>
      </c>
      <c r="I129" s="143">
        <f t="shared" si="12"/>
        <v>0</v>
      </c>
      <c r="J129" s="68">
        <v>20</v>
      </c>
      <c r="K129" s="144">
        <f t="shared" si="13"/>
        <v>0</v>
      </c>
      <c r="L129" s="98">
        <f t="shared" si="20"/>
        <v>0</v>
      </c>
      <c r="M129" s="94">
        <f t="shared" si="14"/>
        <v>31.5</v>
      </c>
      <c r="N129" s="144">
        <f t="shared" si="15"/>
        <v>0</v>
      </c>
      <c r="O129" s="144">
        <f t="shared" si="16"/>
        <v>0</v>
      </c>
      <c r="P129" s="94">
        <f t="shared" si="17"/>
        <v>32.5</v>
      </c>
      <c r="Q129" s="144">
        <f t="shared" si="18"/>
        <v>0</v>
      </c>
      <c r="R129" s="144">
        <f t="shared" si="19"/>
        <v>0</v>
      </c>
      <c r="S129" s="144">
        <f t="shared" si="21"/>
        <v>0</v>
      </c>
      <c r="T129" s="145">
        <f t="shared" si="22"/>
        <v>0</v>
      </c>
      <c r="U129" s="144">
        <f t="shared" si="23"/>
        <v>0</v>
      </c>
    </row>
    <row r="130" spans="1:21" x14ac:dyDescent="0.2">
      <c r="A130" s="131">
        <v>1984</v>
      </c>
      <c r="B130" s="72" t="s">
        <v>265</v>
      </c>
      <c r="C130" s="67">
        <v>2100</v>
      </c>
      <c r="D130" s="67">
        <v>930</v>
      </c>
      <c r="E130" s="67" t="s">
        <v>266</v>
      </c>
      <c r="F130" s="68" t="s">
        <v>191</v>
      </c>
      <c r="G130" s="143">
        <v>438</v>
      </c>
      <c r="H130" s="143">
        <f>-G130</f>
        <v>-438</v>
      </c>
      <c r="I130" s="143">
        <f t="shared" si="12"/>
        <v>0</v>
      </c>
      <c r="J130" s="68">
        <v>20</v>
      </c>
      <c r="K130" s="144">
        <f t="shared" si="13"/>
        <v>0</v>
      </c>
      <c r="L130" s="98">
        <f t="shared" si="20"/>
        <v>0</v>
      </c>
      <c r="M130" s="94">
        <f t="shared" si="14"/>
        <v>31.5</v>
      </c>
      <c r="N130" s="144">
        <f t="shared" si="15"/>
        <v>0</v>
      </c>
      <c r="O130" s="144">
        <f t="shared" si="16"/>
        <v>0</v>
      </c>
      <c r="P130" s="94">
        <f t="shared" si="17"/>
        <v>32.5</v>
      </c>
      <c r="Q130" s="144">
        <f t="shared" si="18"/>
        <v>0</v>
      </c>
      <c r="R130" s="144">
        <f t="shared" si="19"/>
        <v>0</v>
      </c>
      <c r="S130" s="144">
        <f t="shared" si="21"/>
        <v>0</v>
      </c>
      <c r="T130" s="145">
        <f t="shared" si="22"/>
        <v>0</v>
      </c>
      <c r="U130" s="144">
        <f t="shared" si="23"/>
        <v>0</v>
      </c>
    </row>
    <row r="131" spans="1:21" x14ac:dyDescent="0.2">
      <c r="A131" s="131">
        <v>1984</v>
      </c>
      <c r="B131" s="72" t="s">
        <v>261</v>
      </c>
      <c r="C131" s="67">
        <v>2100</v>
      </c>
      <c r="D131" s="67">
        <v>910</v>
      </c>
      <c r="E131" s="67" t="s">
        <v>262</v>
      </c>
      <c r="F131" s="68" t="s">
        <v>188</v>
      </c>
      <c r="G131" s="143">
        <v>18000</v>
      </c>
      <c r="H131" s="143"/>
      <c r="I131" s="143">
        <f t="shared" si="12"/>
        <v>18000</v>
      </c>
      <c r="J131" s="72">
        <v>50</v>
      </c>
      <c r="K131" s="144">
        <f t="shared" si="13"/>
        <v>360</v>
      </c>
      <c r="L131" s="98">
        <f t="shared" si="20"/>
        <v>221.91780821917806</v>
      </c>
      <c r="M131" s="94">
        <f t="shared" si="14"/>
        <v>31.5</v>
      </c>
      <c r="N131" s="144">
        <f t="shared" si="15"/>
        <v>11340</v>
      </c>
      <c r="O131" s="144">
        <f t="shared" si="16"/>
        <v>360</v>
      </c>
      <c r="P131" s="94">
        <f t="shared" si="17"/>
        <v>32.5</v>
      </c>
      <c r="Q131" s="144">
        <f t="shared" si="18"/>
        <v>11700</v>
      </c>
      <c r="R131" s="144">
        <f t="shared" si="19"/>
        <v>6300</v>
      </c>
      <c r="S131" s="144">
        <f t="shared" si="21"/>
        <v>221.91780821917806</v>
      </c>
      <c r="T131" s="145">
        <f t="shared" si="22"/>
        <v>11921.917808219177</v>
      </c>
      <c r="U131" s="144">
        <f t="shared" si="23"/>
        <v>6078.0821917808225</v>
      </c>
    </row>
    <row r="132" spans="1:21" x14ac:dyDescent="0.2">
      <c r="A132" s="131">
        <v>1984</v>
      </c>
      <c r="B132" s="72" t="s">
        <v>261</v>
      </c>
      <c r="C132" s="67">
        <v>2100</v>
      </c>
      <c r="D132" s="67">
        <v>830</v>
      </c>
      <c r="E132" s="67" t="s">
        <v>262</v>
      </c>
      <c r="F132" s="68" t="s">
        <v>224</v>
      </c>
      <c r="G132" s="143">
        <v>857</v>
      </c>
      <c r="H132" s="143"/>
      <c r="I132" s="143">
        <f t="shared" si="12"/>
        <v>857</v>
      </c>
      <c r="J132" s="68">
        <v>10</v>
      </c>
      <c r="K132" s="144">
        <f t="shared" si="13"/>
        <v>86</v>
      </c>
      <c r="L132" s="98">
        <f t="shared" si="20"/>
        <v>53.013698630136986</v>
      </c>
      <c r="M132" s="94">
        <f t="shared" si="14"/>
        <v>31.5</v>
      </c>
      <c r="N132" s="144">
        <f t="shared" si="15"/>
        <v>857</v>
      </c>
      <c r="O132" s="144">
        <f t="shared" si="16"/>
        <v>0</v>
      </c>
      <c r="P132" s="94">
        <f t="shared" si="17"/>
        <v>32.5</v>
      </c>
      <c r="Q132" s="144">
        <f t="shared" si="18"/>
        <v>857</v>
      </c>
      <c r="R132" s="144">
        <f t="shared" si="19"/>
        <v>0</v>
      </c>
      <c r="S132" s="144">
        <f t="shared" si="21"/>
        <v>0</v>
      </c>
      <c r="T132" s="145">
        <f t="shared" si="22"/>
        <v>857</v>
      </c>
      <c r="U132" s="144">
        <f t="shared" si="23"/>
        <v>0</v>
      </c>
    </row>
    <row r="133" spans="1:21" x14ac:dyDescent="0.2">
      <c r="A133" s="131">
        <v>1984</v>
      </c>
      <c r="B133" s="72" t="s">
        <v>261</v>
      </c>
      <c r="C133" s="67">
        <v>2100</v>
      </c>
      <c r="D133" s="67">
        <v>820</v>
      </c>
      <c r="E133" s="67" t="s">
        <v>262</v>
      </c>
      <c r="F133" s="68" t="s">
        <v>193</v>
      </c>
      <c r="G133" s="143">
        <v>138</v>
      </c>
      <c r="H133" s="143"/>
      <c r="I133" s="143">
        <f t="shared" si="12"/>
        <v>138</v>
      </c>
      <c r="J133" s="68">
        <v>20</v>
      </c>
      <c r="K133" s="144">
        <f t="shared" si="13"/>
        <v>7</v>
      </c>
      <c r="L133" s="98">
        <f t="shared" si="20"/>
        <v>4.3150684931506849</v>
      </c>
      <c r="M133" s="94">
        <f t="shared" si="14"/>
        <v>31.5</v>
      </c>
      <c r="N133" s="144">
        <f t="shared" si="15"/>
        <v>138</v>
      </c>
      <c r="O133" s="144">
        <f t="shared" si="16"/>
        <v>0</v>
      </c>
      <c r="P133" s="94">
        <f t="shared" si="17"/>
        <v>32.5</v>
      </c>
      <c r="Q133" s="144">
        <f t="shared" si="18"/>
        <v>138</v>
      </c>
      <c r="R133" s="144">
        <f t="shared" si="19"/>
        <v>0</v>
      </c>
      <c r="S133" s="144">
        <f t="shared" si="21"/>
        <v>0</v>
      </c>
      <c r="T133" s="145">
        <f t="shared" si="22"/>
        <v>138</v>
      </c>
      <c r="U133" s="144">
        <f t="shared" si="23"/>
        <v>0</v>
      </c>
    </row>
    <row r="134" spans="1:21" x14ac:dyDescent="0.2">
      <c r="A134" s="131">
        <v>1984</v>
      </c>
      <c r="B134" s="72" t="s">
        <v>261</v>
      </c>
      <c r="C134" s="67">
        <v>2100</v>
      </c>
      <c r="D134" s="67">
        <v>900</v>
      </c>
      <c r="E134" s="67" t="s">
        <v>262</v>
      </c>
      <c r="F134" s="68" t="s">
        <v>194</v>
      </c>
      <c r="G134" s="143">
        <v>6000</v>
      </c>
      <c r="H134" s="143"/>
      <c r="I134" s="143">
        <f t="shared" ref="I134:I197" si="24">SUM(G134:H134)</f>
        <v>6000</v>
      </c>
      <c r="J134" s="72">
        <v>50</v>
      </c>
      <c r="K134" s="144">
        <f t="shared" ref="K134:K197" si="25">ROUND(IF(J134=0,0,I134/J134),0)</f>
        <v>120</v>
      </c>
      <c r="L134" s="98">
        <f t="shared" si="20"/>
        <v>73.972602739726028</v>
      </c>
      <c r="M134" s="94">
        <f t="shared" ref="M134:M197" si="26">MAX(0,M$5-$A134+0.5)</f>
        <v>31.5</v>
      </c>
      <c r="N134" s="144">
        <f t="shared" ref="N134:N197" si="27">MIN(I134,ROUND(K134*M134,0))</f>
        <v>3780</v>
      </c>
      <c r="O134" s="144">
        <f t="shared" ref="O134:O197" si="28">+Q134-N134</f>
        <v>120</v>
      </c>
      <c r="P134" s="94">
        <f t="shared" ref="P134:P197" si="29">P$5-$A134+0.5</f>
        <v>32.5</v>
      </c>
      <c r="Q134" s="144">
        <f t="shared" ref="Q134:Q197" si="30">ROUND(IF(J134=0,0,MIN(I134,P134*K134)),0)</f>
        <v>3900</v>
      </c>
      <c r="R134" s="144">
        <f t="shared" ref="R134:R197" si="31">+I134-Q134</f>
        <v>2100</v>
      </c>
      <c r="S134" s="144">
        <f t="shared" si="21"/>
        <v>73.972602739726028</v>
      </c>
      <c r="T134" s="145">
        <f t="shared" si="22"/>
        <v>3973.972602739726</v>
      </c>
      <c r="U134" s="144">
        <f t="shared" si="23"/>
        <v>2026.027397260274</v>
      </c>
    </row>
    <row r="135" spans="1:21" x14ac:dyDescent="0.2">
      <c r="A135" s="131">
        <v>1984</v>
      </c>
      <c r="B135" s="72" t="s">
        <v>261</v>
      </c>
      <c r="C135" s="67">
        <v>2100</v>
      </c>
      <c r="D135" s="67">
        <v>810</v>
      </c>
      <c r="E135" s="67" t="s">
        <v>262</v>
      </c>
      <c r="F135" s="68" t="s">
        <v>196</v>
      </c>
      <c r="G135" s="143">
        <v>14650</v>
      </c>
      <c r="H135" s="143"/>
      <c r="I135" s="143">
        <f t="shared" si="24"/>
        <v>14650</v>
      </c>
      <c r="J135" s="72">
        <v>50</v>
      </c>
      <c r="K135" s="144">
        <f t="shared" si="25"/>
        <v>293</v>
      </c>
      <c r="L135" s="98">
        <f t="shared" ref="L135:L198" si="32">(+K135/365)*225</f>
        <v>180.61643835616439</v>
      </c>
      <c r="M135" s="94">
        <f t="shared" si="26"/>
        <v>31.5</v>
      </c>
      <c r="N135" s="144">
        <f t="shared" si="27"/>
        <v>9230</v>
      </c>
      <c r="O135" s="144">
        <f t="shared" si="28"/>
        <v>293</v>
      </c>
      <c r="P135" s="94">
        <f t="shared" si="29"/>
        <v>32.5</v>
      </c>
      <c r="Q135" s="144">
        <f t="shared" si="30"/>
        <v>9523</v>
      </c>
      <c r="R135" s="144">
        <f t="shared" si="31"/>
        <v>5127</v>
      </c>
      <c r="S135" s="144">
        <f t="shared" ref="S135:S198" si="33">MAX(0,MIN(L135,R135))</f>
        <v>180.61643835616439</v>
      </c>
      <c r="T135" s="145">
        <f t="shared" ref="T135:T198" si="34">+Q135+S135</f>
        <v>9703.6164383561645</v>
      </c>
      <c r="U135" s="144">
        <f t="shared" ref="U135:U198" si="35">+I135-T135</f>
        <v>4946.3835616438355</v>
      </c>
    </row>
    <row r="136" spans="1:21" x14ac:dyDescent="0.2">
      <c r="A136" s="131">
        <v>1985</v>
      </c>
      <c r="B136" s="72" t="s">
        <v>267</v>
      </c>
      <c r="C136" s="67">
        <v>2100</v>
      </c>
      <c r="D136" s="67">
        <v>890</v>
      </c>
      <c r="E136" s="67" t="s">
        <v>268</v>
      </c>
      <c r="F136" s="68" t="s">
        <v>187</v>
      </c>
      <c r="G136" s="143">
        <v>2000</v>
      </c>
      <c r="H136" s="143"/>
      <c r="I136" s="143">
        <f t="shared" si="24"/>
        <v>2000</v>
      </c>
      <c r="J136" s="68">
        <v>10</v>
      </c>
      <c r="K136" s="144">
        <f t="shared" si="25"/>
        <v>200</v>
      </c>
      <c r="L136" s="98">
        <f t="shared" si="32"/>
        <v>123.2876712328767</v>
      </c>
      <c r="M136" s="94">
        <f t="shared" si="26"/>
        <v>30.5</v>
      </c>
      <c r="N136" s="144">
        <f t="shared" si="27"/>
        <v>2000</v>
      </c>
      <c r="O136" s="144">
        <f t="shared" si="28"/>
        <v>0</v>
      </c>
      <c r="P136" s="94">
        <f t="shared" si="29"/>
        <v>31.5</v>
      </c>
      <c r="Q136" s="144">
        <f t="shared" si="30"/>
        <v>2000</v>
      </c>
      <c r="R136" s="144">
        <f t="shared" si="31"/>
        <v>0</v>
      </c>
      <c r="S136" s="144">
        <f t="shared" si="33"/>
        <v>0</v>
      </c>
      <c r="T136" s="145">
        <f t="shared" si="34"/>
        <v>2000</v>
      </c>
      <c r="U136" s="144">
        <f t="shared" si="35"/>
        <v>0</v>
      </c>
    </row>
    <row r="137" spans="1:21" x14ac:dyDescent="0.2">
      <c r="A137" s="131">
        <v>1985</v>
      </c>
      <c r="B137" s="99" t="s">
        <v>267</v>
      </c>
      <c r="C137" s="155">
        <v>2100</v>
      </c>
      <c r="D137" s="67">
        <v>910</v>
      </c>
      <c r="E137" s="67" t="s">
        <v>268</v>
      </c>
      <c r="F137" s="68" t="s">
        <v>188</v>
      </c>
      <c r="G137" s="143">
        <v>30000</v>
      </c>
      <c r="H137" s="143"/>
      <c r="I137" s="143">
        <f t="shared" si="24"/>
        <v>30000</v>
      </c>
      <c r="J137" s="72">
        <v>50</v>
      </c>
      <c r="K137" s="144">
        <f t="shared" si="25"/>
        <v>600</v>
      </c>
      <c r="L137" s="98">
        <f t="shared" si="32"/>
        <v>369.86301369863014</v>
      </c>
      <c r="M137" s="94">
        <f t="shared" si="26"/>
        <v>30.5</v>
      </c>
      <c r="N137" s="144">
        <f t="shared" si="27"/>
        <v>18300</v>
      </c>
      <c r="O137" s="144">
        <f t="shared" si="28"/>
        <v>600</v>
      </c>
      <c r="P137" s="94">
        <f t="shared" si="29"/>
        <v>31.5</v>
      </c>
      <c r="Q137" s="144">
        <f t="shared" si="30"/>
        <v>18900</v>
      </c>
      <c r="R137" s="144">
        <f t="shared" si="31"/>
        <v>11100</v>
      </c>
      <c r="S137" s="144">
        <f t="shared" si="33"/>
        <v>369.86301369863014</v>
      </c>
      <c r="T137" s="145">
        <f t="shared" si="34"/>
        <v>19269.863013698628</v>
      </c>
      <c r="U137" s="144">
        <f t="shared" si="35"/>
        <v>10730.136986301372</v>
      </c>
    </row>
    <row r="138" spans="1:21" x14ac:dyDescent="0.2">
      <c r="A138" s="131">
        <v>1985</v>
      </c>
      <c r="B138" s="99" t="s">
        <v>267</v>
      </c>
      <c r="C138" s="67">
        <v>2000</v>
      </c>
      <c r="D138" s="67">
        <v>800</v>
      </c>
      <c r="E138" s="67" t="s">
        <v>268</v>
      </c>
      <c r="F138" s="68" t="s">
        <v>189</v>
      </c>
      <c r="G138" s="143">
        <v>800</v>
      </c>
      <c r="H138" s="143"/>
      <c r="I138" s="143">
        <f t="shared" si="24"/>
        <v>800</v>
      </c>
      <c r="K138" s="144">
        <f t="shared" si="25"/>
        <v>0</v>
      </c>
      <c r="L138" s="98">
        <f t="shared" si="32"/>
        <v>0</v>
      </c>
      <c r="M138" s="94">
        <f t="shared" si="26"/>
        <v>30.5</v>
      </c>
      <c r="N138" s="144">
        <f t="shared" si="27"/>
        <v>0</v>
      </c>
      <c r="O138" s="144">
        <f t="shared" si="28"/>
        <v>0</v>
      </c>
      <c r="P138" s="94">
        <f t="shared" si="29"/>
        <v>31.5</v>
      </c>
      <c r="Q138" s="144">
        <f t="shared" si="30"/>
        <v>0</v>
      </c>
      <c r="R138" s="144">
        <f t="shared" si="31"/>
        <v>800</v>
      </c>
      <c r="S138" s="144">
        <f t="shared" si="33"/>
        <v>0</v>
      </c>
      <c r="T138" s="145">
        <f t="shared" si="34"/>
        <v>0</v>
      </c>
      <c r="U138" s="144">
        <f t="shared" si="35"/>
        <v>800</v>
      </c>
    </row>
    <row r="139" spans="1:21" x14ac:dyDescent="0.2">
      <c r="A139" s="131">
        <v>1985</v>
      </c>
      <c r="B139" s="99" t="s">
        <v>267</v>
      </c>
      <c r="C139" s="155">
        <v>2100</v>
      </c>
      <c r="D139" s="67">
        <v>930</v>
      </c>
      <c r="E139" s="67" t="s">
        <v>268</v>
      </c>
      <c r="F139" s="68" t="s">
        <v>191</v>
      </c>
      <c r="G139" s="143">
        <v>3320</v>
      </c>
      <c r="H139" s="143">
        <f>-G139</f>
        <v>-3320</v>
      </c>
      <c r="I139" s="143">
        <f t="shared" si="24"/>
        <v>0</v>
      </c>
      <c r="J139" s="68">
        <v>20</v>
      </c>
      <c r="K139" s="144">
        <f t="shared" si="25"/>
        <v>0</v>
      </c>
      <c r="L139" s="98">
        <f t="shared" si="32"/>
        <v>0</v>
      </c>
      <c r="M139" s="94">
        <f t="shared" si="26"/>
        <v>30.5</v>
      </c>
      <c r="N139" s="144">
        <f t="shared" si="27"/>
        <v>0</v>
      </c>
      <c r="O139" s="144">
        <f t="shared" si="28"/>
        <v>0</v>
      </c>
      <c r="P139" s="94">
        <f t="shared" si="29"/>
        <v>31.5</v>
      </c>
      <c r="Q139" s="144">
        <f t="shared" si="30"/>
        <v>0</v>
      </c>
      <c r="R139" s="144">
        <f t="shared" si="31"/>
        <v>0</v>
      </c>
      <c r="S139" s="144">
        <f t="shared" si="33"/>
        <v>0</v>
      </c>
      <c r="T139" s="145">
        <f t="shared" si="34"/>
        <v>0</v>
      </c>
      <c r="U139" s="144">
        <f t="shared" si="35"/>
        <v>0</v>
      </c>
    </row>
    <row r="140" spans="1:21" x14ac:dyDescent="0.2">
      <c r="A140" s="131">
        <v>1985</v>
      </c>
      <c r="B140" s="99" t="s">
        <v>267</v>
      </c>
      <c r="C140" s="155">
        <v>2100</v>
      </c>
      <c r="D140" s="67">
        <v>830</v>
      </c>
      <c r="E140" s="67" t="s">
        <v>268</v>
      </c>
      <c r="F140" s="68" t="s">
        <v>224</v>
      </c>
      <c r="G140" s="143">
        <v>4500</v>
      </c>
      <c r="H140" s="143"/>
      <c r="I140" s="143">
        <f t="shared" si="24"/>
        <v>4500</v>
      </c>
      <c r="J140" s="68">
        <v>10</v>
      </c>
      <c r="K140" s="144">
        <f t="shared" si="25"/>
        <v>450</v>
      </c>
      <c r="L140" s="98">
        <f t="shared" si="32"/>
        <v>277.39726027397262</v>
      </c>
      <c r="M140" s="94">
        <f t="shared" si="26"/>
        <v>30.5</v>
      </c>
      <c r="N140" s="144">
        <f t="shared" si="27"/>
        <v>4500</v>
      </c>
      <c r="O140" s="144">
        <f t="shared" si="28"/>
        <v>0</v>
      </c>
      <c r="P140" s="94">
        <f t="shared" si="29"/>
        <v>31.5</v>
      </c>
      <c r="Q140" s="144">
        <f t="shared" si="30"/>
        <v>4500</v>
      </c>
      <c r="R140" s="144">
        <f t="shared" si="31"/>
        <v>0</v>
      </c>
      <c r="S140" s="144">
        <f t="shared" si="33"/>
        <v>0</v>
      </c>
      <c r="T140" s="145">
        <f t="shared" si="34"/>
        <v>4500</v>
      </c>
      <c r="U140" s="144">
        <f t="shared" si="35"/>
        <v>0</v>
      </c>
    </row>
    <row r="141" spans="1:21" x14ac:dyDescent="0.2">
      <c r="A141" s="131">
        <v>1985</v>
      </c>
      <c r="B141" s="99" t="s">
        <v>267</v>
      </c>
      <c r="C141" s="155">
        <v>2100</v>
      </c>
      <c r="D141" s="67">
        <v>820</v>
      </c>
      <c r="E141" s="67" t="s">
        <v>268</v>
      </c>
      <c r="F141" s="68" t="s">
        <v>193</v>
      </c>
      <c r="G141" s="143">
        <v>3500</v>
      </c>
      <c r="H141" s="143"/>
      <c r="I141" s="143">
        <f t="shared" si="24"/>
        <v>3500</v>
      </c>
      <c r="J141" s="68">
        <v>20</v>
      </c>
      <c r="K141" s="144">
        <f t="shared" si="25"/>
        <v>175</v>
      </c>
      <c r="L141" s="98">
        <f t="shared" si="32"/>
        <v>107.87671232876711</v>
      </c>
      <c r="M141" s="94">
        <f t="shared" si="26"/>
        <v>30.5</v>
      </c>
      <c r="N141" s="144">
        <f t="shared" si="27"/>
        <v>3500</v>
      </c>
      <c r="O141" s="144">
        <f t="shared" si="28"/>
        <v>0</v>
      </c>
      <c r="P141" s="94">
        <f t="shared" si="29"/>
        <v>31.5</v>
      </c>
      <c r="Q141" s="144">
        <f t="shared" si="30"/>
        <v>3500</v>
      </c>
      <c r="R141" s="144">
        <f t="shared" si="31"/>
        <v>0</v>
      </c>
      <c r="S141" s="144">
        <f t="shared" si="33"/>
        <v>0</v>
      </c>
      <c r="T141" s="145">
        <f t="shared" si="34"/>
        <v>3500</v>
      </c>
      <c r="U141" s="144">
        <f t="shared" si="35"/>
        <v>0</v>
      </c>
    </row>
    <row r="142" spans="1:21" x14ac:dyDescent="0.2">
      <c r="A142" s="131">
        <v>1985</v>
      </c>
      <c r="B142" s="99" t="s">
        <v>267</v>
      </c>
      <c r="C142" s="155">
        <v>2100</v>
      </c>
      <c r="D142" s="67">
        <v>900</v>
      </c>
      <c r="E142" s="67" t="s">
        <v>268</v>
      </c>
      <c r="F142" s="68" t="s">
        <v>194</v>
      </c>
      <c r="G142" s="143">
        <v>7500</v>
      </c>
      <c r="H142" s="143"/>
      <c r="I142" s="143">
        <f t="shared" si="24"/>
        <v>7500</v>
      </c>
      <c r="J142" s="72">
        <v>50</v>
      </c>
      <c r="K142" s="144">
        <f t="shared" si="25"/>
        <v>150</v>
      </c>
      <c r="L142" s="98">
        <f t="shared" si="32"/>
        <v>92.465753424657535</v>
      </c>
      <c r="M142" s="94">
        <f t="shared" si="26"/>
        <v>30.5</v>
      </c>
      <c r="N142" s="144">
        <f t="shared" si="27"/>
        <v>4575</v>
      </c>
      <c r="O142" s="144">
        <f t="shared" si="28"/>
        <v>150</v>
      </c>
      <c r="P142" s="94">
        <f t="shared" si="29"/>
        <v>31.5</v>
      </c>
      <c r="Q142" s="144">
        <f t="shared" si="30"/>
        <v>4725</v>
      </c>
      <c r="R142" s="144">
        <f t="shared" si="31"/>
        <v>2775</v>
      </c>
      <c r="S142" s="144">
        <f t="shared" si="33"/>
        <v>92.465753424657535</v>
      </c>
      <c r="T142" s="145">
        <f t="shared" si="34"/>
        <v>4817.4657534246571</v>
      </c>
      <c r="U142" s="144">
        <f t="shared" si="35"/>
        <v>2682.5342465753429</v>
      </c>
    </row>
    <row r="143" spans="1:21" x14ac:dyDescent="0.2">
      <c r="A143" s="131">
        <v>1985</v>
      </c>
      <c r="B143" s="99" t="s">
        <v>267</v>
      </c>
      <c r="C143" s="155">
        <v>2100</v>
      </c>
      <c r="D143" s="67">
        <v>810</v>
      </c>
      <c r="E143" s="67" t="s">
        <v>268</v>
      </c>
      <c r="F143" s="68" t="s">
        <v>196</v>
      </c>
      <c r="G143" s="143">
        <v>9000</v>
      </c>
      <c r="H143" s="143"/>
      <c r="I143" s="143">
        <f t="shared" si="24"/>
        <v>9000</v>
      </c>
      <c r="J143" s="72">
        <v>50</v>
      </c>
      <c r="K143" s="144">
        <f t="shared" si="25"/>
        <v>180</v>
      </c>
      <c r="L143" s="98">
        <f t="shared" si="32"/>
        <v>110.95890410958903</v>
      </c>
      <c r="M143" s="94">
        <f t="shared" si="26"/>
        <v>30.5</v>
      </c>
      <c r="N143" s="144">
        <f t="shared" si="27"/>
        <v>5490</v>
      </c>
      <c r="O143" s="144">
        <f t="shared" si="28"/>
        <v>180</v>
      </c>
      <c r="P143" s="94">
        <f t="shared" si="29"/>
        <v>31.5</v>
      </c>
      <c r="Q143" s="144">
        <f t="shared" si="30"/>
        <v>5670</v>
      </c>
      <c r="R143" s="144">
        <f t="shared" si="31"/>
        <v>3330</v>
      </c>
      <c r="S143" s="144">
        <f t="shared" si="33"/>
        <v>110.95890410958903</v>
      </c>
      <c r="T143" s="145">
        <f t="shared" si="34"/>
        <v>5780.9589041095887</v>
      </c>
      <c r="U143" s="144">
        <f t="shared" si="35"/>
        <v>3219.0410958904113</v>
      </c>
    </row>
    <row r="144" spans="1:21" x14ac:dyDescent="0.2">
      <c r="A144" s="131">
        <v>1985</v>
      </c>
      <c r="B144" s="72" t="s">
        <v>269</v>
      </c>
      <c r="C144" s="67">
        <v>2100</v>
      </c>
      <c r="D144" s="67">
        <v>890</v>
      </c>
      <c r="E144" s="67" t="s">
        <v>270</v>
      </c>
      <c r="F144" s="68" t="s">
        <v>187</v>
      </c>
      <c r="G144" s="143">
        <v>2000</v>
      </c>
      <c r="H144" s="143"/>
      <c r="I144" s="143">
        <f t="shared" si="24"/>
        <v>2000</v>
      </c>
      <c r="J144" s="68">
        <v>10</v>
      </c>
      <c r="K144" s="144">
        <f t="shared" si="25"/>
        <v>200</v>
      </c>
      <c r="L144" s="98">
        <f t="shared" si="32"/>
        <v>123.2876712328767</v>
      </c>
      <c r="M144" s="94">
        <f t="shared" si="26"/>
        <v>30.5</v>
      </c>
      <c r="N144" s="144">
        <f t="shared" si="27"/>
        <v>2000</v>
      </c>
      <c r="O144" s="144">
        <f t="shared" si="28"/>
        <v>0</v>
      </c>
      <c r="P144" s="94">
        <f t="shared" si="29"/>
        <v>31.5</v>
      </c>
      <c r="Q144" s="144">
        <f t="shared" si="30"/>
        <v>2000</v>
      </c>
      <c r="R144" s="144">
        <f t="shared" si="31"/>
        <v>0</v>
      </c>
      <c r="S144" s="144">
        <f t="shared" si="33"/>
        <v>0</v>
      </c>
      <c r="T144" s="145">
        <f t="shared" si="34"/>
        <v>2000</v>
      </c>
      <c r="U144" s="144">
        <f t="shared" si="35"/>
        <v>0</v>
      </c>
    </row>
    <row r="145" spans="1:21" x14ac:dyDescent="0.2">
      <c r="A145" s="131">
        <v>1985</v>
      </c>
      <c r="B145" s="72" t="s">
        <v>269</v>
      </c>
      <c r="C145" s="67">
        <v>2100</v>
      </c>
      <c r="D145" s="67">
        <v>910</v>
      </c>
      <c r="E145" s="67" t="s">
        <v>270</v>
      </c>
      <c r="F145" s="68" t="s">
        <v>188</v>
      </c>
      <c r="G145" s="143">
        <v>30000</v>
      </c>
      <c r="H145" s="143"/>
      <c r="I145" s="143">
        <f t="shared" si="24"/>
        <v>30000</v>
      </c>
      <c r="J145" s="72">
        <v>50</v>
      </c>
      <c r="K145" s="144">
        <f t="shared" si="25"/>
        <v>600</v>
      </c>
      <c r="L145" s="98">
        <f t="shared" si="32"/>
        <v>369.86301369863014</v>
      </c>
      <c r="M145" s="94">
        <f t="shared" si="26"/>
        <v>30.5</v>
      </c>
      <c r="N145" s="144">
        <f t="shared" si="27"/>
        <v>18300</v>
      </c>
      <c r="O145" s="144">
        <f t="shared" si="28"/>
        <v>600</v>
      </c>
      <c r="P145" s="94">
        <f t="shared" si="29"/>
        <v>31.5</v>
      </c>
      <c r="Q145" s="144">
        <f t="shared" si="30"/>
        <v>18900</v>
      </c>
      <c r="R145" s="144">
        <f t="shared" si="31"/>
        <v>11100</v>
      </c>
      <c r="S145" s="144">
        <f t="shared" si="33"/>
        <v>369.86301369863014</v>
      </c>
      <c r="T145" s="145">
        <f t="shared" si="34"/>
        <v>19269.863013698628</v>
      </c>
      <c r="U145" s="144">
        <f t="shared" si="35"/>
        <v>10730.136986301372</v>
      </c>
    </row>
    <row r="146" spans="1:21" x14ac:dyDescent="0.2">
      <c r="A146" s="131">
        <v>1985</v>
      </c>
      <c r="B146" s="72" t="s">
        <v>269</v>
      </c>
      <c r="C146" s="67">
        <v>2000</v>
      </c>
      <c r="D146" s="67">
        <v>800</v>
      </c>
      <c r="E146" s="67" t="s">
        <v>270</v>
      </c>
      <c r="F146" s="68" t="s">
        <v>189</v>
      </c>
      <c r="G146" s="143">
        <v>800</v>
      </c>
      <c r="H146" s="143"/>
      <c r="I146" s="143">
        <f t="shared" si="24"/>
        <v>800</v>
      </c>
      <c r="K146" s="144">
        <f t="shared" si="25"/>
        <v>0</v>
      </c>
      <c r="L146" s="98">
        <f t="shared" si="32"/>
        <v>0</v>
      </c>
      <c r="M146" s="94">
        <f t="shared" si="26"/>
        <v>30.5</v>
      </c>
      <c r="N146" s="144">
        <f t="shared" si="27"/>
        <v>0</v>
      </c>
      <c r="O146" s="144">
        <f t="shared" si="28"/>
        <v>0</v>
      </c>
      <c r="P146" s="94">
        <f t="shared" si="29"/>
        <v>31.5</v>
      </c>
      <c r="Q146" s="144">
        <f t="shared" si="30"/>
        <v>0</v>
      </c>
      <c r="R146" s="144">
        <f t="shared" si="31"/>
        <v>800</v>
      </c>
      <c r="S146" s="144">
        <f t="shared" si="33"/>
        <v>0</v>
      </c>
      <c r="T146" s="145">
        <f t="shared" si="34"/>
        <v>0</v>
      </c>
      <c r="U146" s="144">
        <f t="shared" si="35"/>
        <v>800</v>
      </c>
    </row>
    <row r="147" spans="1:21" x14ac:dyDescent="0.2">
      <c r="A147" s="131">
        <v>1985</v>
      </c>
      <c r="B147" s="72" t="s">
        <v>269</v>
      </c>
      <c r="C147" s="67">
        <v>2100</v>
      </c>
      <c r="D147" s="67">
        <v>830</v>
      </c>
      <c r="E147" s="67" t="s">
        <v>270</v>
      </c>
      <c r="F147" s="68" t="s">
        <v>224</v>
      </c>
      <c r="G147" s="143">
        <v>4500</v>
      </c>
      <c r="H147" s="143"/>
      <c r="I147" s="143">
        <f t="shared" si="24"/>
        <v>4500</v>
      </c>
      <c r="J147" s="68">
        <v>10</v>
      </c>
      <c r="K147" s="144">
        <f t="shared" si="25"/>
        <v>450</v>
      </c>
      <c r="L147" s="98">
        <f t="shared" si="32"/>
        <v>277.39726027397262</v>
      </c>
      <c r="M147" s="94">
        <f t="shared" si="26"/>
        <v>30.5</v>
      </c>
      <c r="N147" s="144">
        <f t="shared" si="27"/>
        <v>4500</v>
      </c>
      <c r="O147" s="144">
        <f t="shared" si="28"/>
        <v>0</v>
      </c>
      <c r="P147" s="94">
        <f t="shared" si="29"/>
        <v>31.5</v>
      </c>
      <c r="Q147" s="144">
        <f t="shared" si="30"/>
        <v>4500</v>
      </c>
      <c r="R147" s="144">
        <f t="shared" si="31"/>
        <v>0</v>
      </c>
      <c r="S147" s="144">
        <f t="shared" si="33"/>
        <v>0</v>
      </c>
      <c r="T147" s="145">
        <f t="shared" si="34"/>
        <v>4500</v>
      </c>
      <c r="U147" s="144">
        <f t="shared" si="35"/>
        <v>0</v>
      </c>
    </row>
    <row r="148" spans="1:21" x14ac:dyDescent="0.2">
      <c r="A148" s="131">
        <v>1985</v>
      </c>
      <c r="B148" s="72" t="s">
        <v>269</v>
      </c>
      <c r="C148" s="67">
        <v>2100</v>
      </c>
      <c r="D148" s="67">
        <v>820</v>
      </c>
      <c r="E148" s="67" t="s">
        <v>270</v>
      </c>
      <c r="F148" s="68" t="s">
        <v>193</v>
      </c>
      <c r="G148" s="143">
        <v>3500</v>
      </c>
      <c r="H148" s="143"/>
      <c r="I148" s="143">
        <f t="shared" si="24"/>
        <v>3500</v>
      </c>
      <c r="J148" s="68">
        <v>20</v>
      </c>
      <c r="K148" s="144">
        <f t="shared" si="25"/>
        <v>175</v>
      </c>
      <c r="L148" s="98">
        <f t="shared" si="32"/>
        <v>107.87671232876711</v>
      </c>
      <c r="M148" s="94">
        <f t="shared" si="26"/>
        <v>30.5</v>
      </c>
      <c r="N148" s="144">
        <f t="shared" si="27"/>
        <v>3500</v>
      </c>
      <c r="O148" s="144">
        <f t="shared" si="28"/>
        <v>0</v>
      </c>
      <c r="P148" s="94">
        <f t="shared" si="29"/>
        <v>31.5</v>
      </c>
      <c r="Q148" s="144">
        <f t="shared" si="30"/>
        <v>3500</v>
      </c>
      <c r="R148" s="144">
        <f t="shared" si="31"/>
        <v>0</v>
      </c>
      <c r="S148" s="144">
        <f t="shared" si="33"/>
        <v>0</v>
      </c>
      <c r="T148" s="145">
        <f t="shared" si="34"/>
        <v>3500</v>
      </c>
      <c r="U148" s="144">
        <f t="shared" si="35"/>
        <v>0</v>
      </c>
    </row>
    <row r="149" spans="1:21" x14ac:dyDescent="0.2">
      <c r="A149" s="131">
        <v>1985</v>
      </c>
      <c r="B149" s="72" t="s">
        <v>269</v>
      </c>
      <c r="C149" s="67">
        <v>2100</v>
      </c>
      <c r="D149" s="67">
        <v>900</v>
      </c>
      <c r="E149" s="67" t="s">
        <v>270</v>
      </c>
      <c r="F149" s="68" t="s">
        <v>194</v>
      </c>
      <c r="G149" s="143">
        <v>7500</v>
      </c>
      <c r="H149" s="143"/>
      <c r="I149" s="143">
        <f t="shared" si="24"/>
        <v>7500</v>
      </c>
      <c r="J149" s="72">
        <v>50</v>
      </c>
      <c r="K149" s="144">
        <f t="shared" si="25"/>
        <v>150</v>
      </c>
      <c r="L149" s="98">
        <f t="shared" si="32"/>
        <v>92.465753424657535</v>
      </c>
      <c r="M149" s="94">
        <f t="shared" si="26"/>
        <v>30.5</v>
      </c>
      <c r="N149" s="144">
        <f t="shared" si="27"/>
        <v>4575</v>
      </c>
      <c r="O149" s="144">
        <f t="shared" si="28"/>
        <v>150</v>
      </c>
      <c r="P149" s="94">
        <f t="shared" si="29"/>
        <v>31.5</v>
      </c>
      <c r="Q149" s="144">
        <f t="shared" si="30"/>
        <v>4725</v>
      </c>
      <c r="R149" s="144">
        <f t="shared" si="31"/>
        <v>2775</v>
      </c>
      <c r="S149" s="144">
        <f t="shared" si="33"/>
        <v>92.465753424657535</v>
      </c>
      <c r="T149" s="145">
        <f t="shared" si="34"/>
        <v>4817.4657534246571</v>
      </c>
      <c r="U149" s="144">
        <f t="shared" si="35"/>
        <v>2682.5342465753429</v>
      </c>
    </row>
    <row r="150" spans="1:21" x14ac:dyDescent="0.2">
      <c r="A150" s="131">
        <v>1985</v>
      </c>
      <c r="B150" s="72" t="s">
        <v>269</v>
      </c>
      <c r="C150" s="67">
        <v>2100</v>
      </c>
      <c r="D150" s="67">
        <v>810</v>
      </c>
      <c r="E150" s="67" t="s">
        <v>270</v>
      </c>
      <c r="F150" s="68" t="s">
        <v>196</v>
      </c>
      <c r="G150" s="143">
        <v>9000</v>
      </c>
      <c r="H150" s="143"/>
      <c r="I150" s="143">
        <f t="shared" si="24"/>
        <v>9000</v>
      </c>
      <c r="J150" s="72">
        <v>50</v>
      </c>
      <c r="K150" s="144">
        <f t="shared" si="25"/>
        <v>180</v>
      </c>
      <c r="L150" s="98">
        <f t="shared" si="32"/>
        <v>110.95890410958903</v>
      </c>
      <c r="M150" s="94">
        <f t="shared" si="26"/>
        <v>30.5</v>
      </c>
      <c r="N150" s="144">
        <f t="shared" si="27"/>
        <v>5490</v>
      </c>
      <c r="O150" s="144">
        <f t="shared" si="28"/>
        <v>180</v>
      </c>
      <c r="P150" s="94">
        <f t="shared" si="29"/>
        <v>31.5</v>
      </c>
      <c r="Q150" s="144">
        <f t="shared" si="30"/>
        <v>5670</v>
      </c>
      <c r="R150" s="144">
        <f t="shared" si="31"/>
        <v>3330</v>
      </c>
      <c r="S150" s="144">
        <f t="shared" si="33"/>
        <v>110.95890410958903</v>
      </c>
      <c r="T150" s="145">
        <f t="shared" si="34"/>
        <v>5780.9589041095887</v>
      </c>
      <c r="U150" s="144">
        <f t="shared" si="35"/>
        <v>3219.0410958904113</v>
      </c>
    </row>
    <row r="151" spans="1:21" x14ac:dyDescent="0.2">
      <c r="A151" s="131">
        <v>1985</v>
      </c>
      <c r="B151" s="99" t="s">
        <v>229</v>
      </c>
      <c r="C151" s="67">
        <v>2000</v>
      </c>
      <c r="D151" s="67">
        <v>800</v>
      </c>
      <c r="E151" s="67" t="s">
        <v>230</v>
      </c>
      <c r="F151" s="68" t="s">
        <v>189</v>
      </c>
      <c r="G151" s="143">
        <v>800</v>
      </c>
      <c r="H151" s="143"/>
      <c r="I151" s="143">
        <f t="shared" si="24"/>
        <v>800</v>
      </c>
      <c r="K151" s="144">
        <f t="shared" si="25"/>
        <v>0</v>
      </c>
      <c r="L151" s="98">
        <f t="shared" si="32"/>
        <v>0</v>
      </c>
      <c r="M151" s="94">
        <f t="shared" si="26"/>
        <v>30.5</v>
      </c>
      <c r="N151" s="144">
        <f t="shared" si="27"/>
        <v>0</v>
      </c>
      <c r="O151" s="144">
        <f t="shared" si="28"/>
        <v>0</v>
      </c>
      <c r="P151" s="94">
        <f t="shared" si="29"/>
        <v>31.5</v>
      </c>
      <c r="Q151" s="144">
        <f t="shared" si="30"/>
        <v>0</v>
      </c>
      <c r="R151" s="144">
        <f t="shared" si="31"/>
        <v>800</v>
      </c>
      <c r="S151" s="144">
        <f t="shared" si="33"/>
        <v>0</v>
      </c>
      <c r="T151" s="145">
        <f t="shared" si="34"/>
        <v>0</v>
      </c>
      <c r="U151" s="144">
        <f t="shared" si="35"/>
        <v>800</v>
      </c>
    </row>
    <row r="152" spans="1:21" x14ac:dyDescent="0.2">
      <c r="A152" s="131">
        <v>1985</v>
      </c>
      <c r="B152" s="99" t="s">
        <v>229</v>
      </c>
      <c r="C152" s="155">
        <v>2100</v>
      </c>
      <c r="D152" s="67">
        <v>820</v>
      </c>
      <c r="E152" s="67" t="s">
        <v>230</v>
      </c>
      <c r="F152" s="68" t="s">
        <v>193</v>
      </c>
      <c r="G152" s="143">
        <v>2000</v>
      </c>
      <c r="H152" s="143"/>
      <c r="I152" s="143">
        <f t="shared" si="24"/>
        <v>2000</v>
      </c>
      <c r="J152" s="68">
        <v>20</v>
      </c>
      <c r="K152" s="144">
        <f t="shared" si="25"/>
        <v>100</v>
      </c>
      <c r="L152" s="98">
        <f t="shared" si="32"/>
        <v>61.643835616438352</v>
      </c>
      <c r="M152" s="94">
        <f t="shared" si="26"/>
        <v>30.5</v>
      </c>
      <c r="N152" s="144">
        <f t="shared" si="27"/>
        <v>2000</v>
      </c>
      <c r="O152" s="144">
        <f t="shared" si="28"/>
        <v>0</v>
      </c>
      <c r="P152" s="94">
        <f t="shared" si="29"/>
        <v>31.5</v>
      </c>
      <c r="Q152" s="144">
        <f t="shared" si="30"/>
        <v>2000</v>
      </c>
      <c r="R152" s="144">
        <f t="shared" si="31"/>
        <v>0</v>
      </c>
      <c r="S152" s="144">
        <f t="shared" si="33"/>
        <v>0</v>
      </c>
      <c r="T152" s="145">
        <f t="shared" si="34"/>
        <v>2000</v>
      </c>
      <c r="U152" s="144">
        <f t="shared" si="35"/>
        <v>0</v>
      </c>
    </row>
    <row r="153" spans="1:21" x14ac:dyDescent="0.2">
      <c r="A153" s="131">
        <v>1985</v>
      </c>
      <c r="B153" s="99" t="s">
        <v>229</v>
      </c>
      <c r="C153" s="155">
        <v>2100</v>
      </c>
      <c r="D153" s="67">
        <v>900</v>
      </c>
      <c r="E153" s="67" t="s">
        <v>230</v>
      </c>
      <c r="F153" s="68" t="s">
        <v>194</v>
      </c>
      <c r="G153" s="143">
        <v>4000</v>
      </c>
      <c r="H153" s="143"/>
      <c r="I153" s="143">
        <f t="shared" si="24"/>
        <v>4000</v>
      </c>
      <c r="J153" s="72">
        <v>50</v>
      </c>
      <c r="K153" s="144">
        <f t="shared" si="25"/>
        <v>80</v>
      </c>
      <c r="L153" s="98">
        <f t="shared" si="32"/>
        <v>49.315068493150683</v>
      </c>
      <c r="M153" s="94">
        <f t="shared" si="26"/>
        <v>30.5</v>
      </c>
      <c r="N153" s="144">
        <f t="shared" si="27"/>
        <v>2440</v>
      </c>
      <c r="O153" s="144">
        <f t="shared" si="28"/>
        <v>80</v>
      </c>
      <c r="P153" s="94">
        <f t="shared" si="29"/>
        <v>31.5</v>
      </c>
      <c r="Q153" s="144">
        <f t="shared" si="30"/>
        <v>2520</v>
      </c>
      <c r="R153" s="144">
        <f t="shared" si="31"/>
        <v>1480</v>
      </c>
      <c r="S153" s="144">
        <f t="shared" si="33"/>
        <v>49.315068493150683</v>
      </c>
      <c r="T153" s="145">
        <f t="shared" si="34"/>
        <v>2569.3150684931506</v>
      </c>
      <c r="U153" s="144">
        <f t="shared" si="35"/>
        <v>1430.6849315068494</v>
      </c>
    </row>
    <row r="154" spans="1:21" x14ac:dyDescent="0.2">
      <c r="A154" s="131">
        <v>1985</v>
      </c>
      <c r="B154" s="99" t="s">
        <v>229</v>
      </c>
      <c r="C154" s="155">
        <v>2100</v>
      </c>
      <c r="D154" s="67">
        <v>810</v>
      </c>
      <c r="E154" s="67" t="s">
        <v>230</v>
      </c>
      <c r="F154" s="68" t="s">
        <v>196</v>
      </c>
      <c r="G154" s="143">
        <v>10000</v>
      </c>
      <c r="H154" s="143"/>
      <c r="I154" s="143">
        <f t="shared" si="24"/>
        <v>10000</v>
      </c>
      <c r="J154" s="72">
        <v>50</v>
      </c>
      <c r="K154" s="144">
        <f t="shared" si="25"/>
        <v>200</v>
      </c>
      <c r="L154" s="98">
        <f t="shared" si="32"/>
        <v>123.2876712328767</v>
      </c>
      <c r="M154" s="94">
        <f t="shared" si="26"/>
        <v>30.5</v>
      </c>
      <c r="N154" s="144">
        <f t="shared" si="27"/>
        <v>6100</v>
      </c>
      <c r="O154" s="144">
        <f t="shared" si="28"/>
        <v>200</v>
      </c>
      <c r="P154" s="94">
        <f t="shared" si="29"/>
        <v>31.5</v>
      </c>
      <c r="Q154" s="144">
        <f t="shared" si="30"/>
        <v>6300</v>
      </c>
      <c r="R154" s="144">
        <f t="shared" si="31"/>
        <v>3700</v>
      </c>
      <c r="S154" s="144">
        <f t="shared" si="33"/>
        <v>123.2876712328767</v>
      </c>
      <c r="T154" s="145">
        <f t="shared" si="34"/>
        <v>6423.2876712328771</v>
      </c>
      <c r="U154" s="144">
        <f t="shared" si="35"/>
        <v>3576.7123287671229</v>
      </c>
    </row>
    <row r="155" spans="1:21" x14ac:dyDescent="0.2">
      <c r="A155" s="131">
        <v>1985</v>
      </c>
      <c r="B155" s="72" t="s">
        <v>259</v>
      </c>
      <c r="C155" s="67">
        <v>2100</v>
      </c>
      <c r="D155" s="67">
        <v>890</v>
      </c>
      <c r="E155" s="67" t="s">
        <v>260</v>
      </c>
      <c r="F155" s="68" t="s">
        <v>187</v>
      </c>
      <c r="G155" s="143">
        <v>2000</v>
      </c>
      <c r="H155" s="143"/>
      <c r="I155" s="143">
        <f t="shared" si="24"/>
        <v>2000</v>
      </c>
      <c r="J155" s="68">
        <v>10</v>
      </c>
      <c r="K155" s="144">
        <f t="shared" si="25"/>
        <v>200</v>
      </c>
      <c r="L155" s="98">
        <f t="shared" si="32"/>
        <v>123.2876712328767</v>
      </c>
      <c r="M155" s="94">
        <f t="shared" si="26"/>
        <v>30.5</v>
      </c>
      <c r="N155" s="144">
        <f t="shared" si="27"/>
        <v>2000</v>
      </c>
      <c r="O155" s="144">
        <f t="shared" si="28"/>
        <v>0</v>
      </c>
      <c r="P155" s="94">
        <f t="shared" si="29"/>
        <v>31.5</v>
      </c>
      <c r="Q155" s="144">
        <f t="shared" si="30"/>
        <v>2000</v>
      </c>
      <c r="R155" s="144">
        <f t="shared" si="31"/>
        <v>0</v>
      </c>
      <c r="S155" s="144">
        <f t="shared" si="33"/>
        <v>0</v>
      </c>
      <c r="T155" s="145">
        <f t="shared" si="34"/>
        <v>2000</v>
      </c>
      <c r="U155" s="144">
        <f t="shared" si="35"/>
        <v>0</v>
      </c>
    </row>
    <row r="156" spans="1:21" x14ac:dyDescent="0.2">
      <c r="A156" s="131">
        <v>1985</v>
      </c>
      <c r="B156" s="72" t="s">
        <v>259</v>
      </c>
      <c r="C156" s="67">
        <v>2100</v>
      </c>
      <c r="D156" s="67">
        <v>910</v>
      </c>
      <c r="E156" s="67" t="s">
        <v>260</v>
      </c>
      <c r="F156" s="68" t="s">
        <v>188</v>
      </c>
      <c r="G156" s="143">
        <v>28800</v>
      </c>
      <c r="H156" s="143"/>
      <c r="I156" s="143">
        <f t="shared" si="24"/>
        <v>28800</v>
      </c>
      <c r="J156" s="72">
        <v>50</v>
      </c>
      <c r="K156" s="144">
        <f t="shared" si="25"/>
        <v>576</v>
      </c>
      <c r="L156" s="98">
        <f t="shared" si="32"/>
        <v>355.0684931506849</v>
      </c>
      <c r="M156" s="94">
        <f t="shared" si="26"/>
        <v>30.5</v>
      </c>
      <c r="N156" s="144">
        <f t="shared" si="27"/>
        <v>17568</v>
      </c>
      <c r="O156" s="144">
        <f t="shared" si="28"/>
        <v>576</v>
      </c>
      <c r="P156" s="94">
        <f t="shared" si="29"/>
        <v>31.5</v>
      </c>
      <c r="Q156" s="144">
        <f t="shared" si="30"/>
        <v>18144</v>
      </c>
      <c r="R156" s="144">
        <f t="shared" si="31"/>
        <v>10656</v>
      </c>
      <c r="S156" s="144">
        <f t="shared" si="33"/>
        <v>355.0684931506849</v>
      </c>
      <c r="T156" s="145">
        <f t="shared" si="34"/>
        <v>18499.068493150684</v>
      </c>
      <c r="U156" s="144">
        <f t="shared" si="35"/>
        <v>10300.931506849316</v>
      </c>
    </row>
    <row r="157" spans="1:21" x14ac:dyDescent="0.2">
      <c r="A157" s="131">
        <v>1985</v>
      </c>
      <c r="B157" s="72" t="s">
        <v>259</v>
      </c>
      <c r="C157" s="67">
        <v>2000</v>
      </c>
      <c r="D157" s="67">
        <v>800</v>
      </c>
      <c r="E157" s="67" t="s">
        <v>260</v>
      </c>
      <c r="F157" s="68" t="s">
        <v>189</v>
      </c>
      <c r="G157" s="143">
        <v>800</v>
      </c>
      <c r="H157" s="143"/>
      <c r="I157" s="143">
        <f t="shared" si="24"/>
        <v>800</v>
      </c>
      <c r="K157" s="144">
        <f t="shared" si="25"/>
        <v>0</v>
      </c>
      <c r="L157" s="98">
        <f t="shared" si="32"/>
        <v>0</v>
      </c>
      <c r="M157" s="94">
        <f t="shared" si="26"/>
        <v>30.5</v>
      </c>
      <c r="N157" s="144">
        <f t="shared" si="27"/>
        <v>0</v>
      </c>
      <c r="O157" s="144">
        <f t="shared" si="28"/>
        <v>0</v>
      </c>
      <c r="P157" s="94">
        <f t="shared" si="29"/>
        <v>31.5</v>
      </c>
      <c r="Q157" s="144">
        <f t="shared" si="30"/>
        <v>0</v>
      </c>
      <c r="R157" s="144">
        <f t="shared" si="31"/>
        <v>800</v>
      </c>
      <c r="S157" s="144">
        <f t="shared" si="33"/>
        <v>0</v>
      </c>
      <c r="T157" s="145">
        <f t="shared" si="34"/>
        <v>0</v>
      </c>
      <c r="U157" s="144">
        <f t="shared" si="35"/>
        <v>800</v>
      </c>
    </row>
    <row r="158" spans="1:21" x14ac:dyDescent="0.2">
      <c r="A158" s="131">
        <v>1985</v>
      </c>
      <c r="B158" s="72" t="s">
        <v>259</v>
      </c>
      <c r="C158" s="67">
        <v>2100</v>
      </c>
      <c r="D158" s="67">
        <v>830</v>
      </c>
      <c r="E158" s="67" t="s">
        <v>260</v>
      </c>
      <c r="F158" s="68" t="s">
        <v>224</v>
      </c>
      <c r="G158" s="143">
        <v>4500</v>
      </c>
      <c r="H158" s="143"/>
      <c r="I158" s="143">
        <f t="shared" si="24"/>
        <v>4500</v>
      </c>
      <c r="J158" s="68">
        <v>10</v>
      </c>
      <c r="K158" s="144">
        <f t="shared" si="25"/>
        <v>450</v>
      </c>
      <c r="L158" s="98">
        <f t="shared" si="32"/>
        <v>277.39726027397262</v>
      </c>
      <c r="M158" s="94">
        <f t="shared" si="26"/>
        <v>30.5</v>
      </c>
      <c r="N158" s="144">
        <f t="shared" si="27"/>
        <v>4500</v>
      </c>
      <c r="O158" s="144">
        <f t="shared" si="28"/>
        <v>0</v>
      </c>
      <c r="P158" s="94">
        <f t="shared" si="29"/>
        <v>31.5</v>
      </c>
      <c r="Q158" s="144">
        <f t="shared" si="30"/>
        <v>4500</v>
      </c>
      <c r="R158" s="144">
        <f t="shared" si="31"/>
        <v>0</v>
      </c>
      <c r="S158" s="144">
        <f t="shared" si="33"/>
        <v>0</v>
      </c>
      <c r="T158" s="145">
        <f t="shared" si="34"/>
        <v>4500</v>
      </c>
      <c r="U158" s="144">
        <f t="shared" si="35"/>
        <v>0</v>
      </c>
    </row>
    <row r="159" spans="1:21" x14ac:dyDescent="0.2">
      <c r="A159" s="131">
        <v>1985</v>
      </c>
      <c r="B159" s="72" t="s">
        <v>259</v>
      </c>
      <c r="C159" s="67">
        <v>2100</v>
      </c>
      <c r="D159" s="67">
        <v>820</v>
      </c>
      <c r="E159" s="67" t="s">
        <v>260</v>
      </c>
      <c r="F159" s="68" t="s">
        <v>193</v>
      </c>
      <c r="G159" s="143">
        <v>3500</v>
      </c>
      <c r="H159" s="143"/>
      <c r="I159" s="143">
        <f t="shared" si="24"/>
        <v>3500</v>
      </c>
      <c r="J159" s="68">
        <v>20</v>
      </c>
      <c r="K159" s="144">
        <f t="shared" si="25"/>
        <v>175</v>
      </c>
      <c r="L159" s="98">
        <f t="shared" si="32"/>
        <v>107.87671232876711</v>
      </c>
      <c r="M159" s="94">
        <f t="shared" si="26"/>
        <v>30.5</v>
      </c>
      <c r="N159" s="144">
        <f t="shared" si="27"/>
        <v>3500</v>
      </c>
      <c r="O159" s="144">
        <f t="shared" si="28"/>
        <v>0</v>
      </c>
      <c r="P159" s="94">
        <f t="shared" si="29"/>
        <v>31.5</v>
      </c>
      <c r="Q159" s="144">
        <f t="shared" si="30"/>
        <v>3500</v>
      </c>
      <c r="R159" s="144">
        <f t="shared" si="31"/>
        <v>0</v>
      </c>
      <c r="S159" s="144">
        <f t="shared" si="33"/>
        <v>0</v>
      </c>
      <c r="T159" s="145">
        <f t="shared" si="34"/>
        <v>3500</v>
      </c>
      <c r="U159" s="144">
        <f t="shared" si="35"/>
        <v>0</v>
      </c>
    </row>
    <row r="160" spans="1:21" x14ac:dyDescent="0.2">
      <c r="A160" s="131">
        <v>1985</v>
      </c>
      <c r="B160" s="72" t="s">
        <v>259</v>
      </c>
      <c r="C160" s="67">
        <v>2100</v>
      </c>
      <c r="D160" s="67">
        <v>900</v>
      </c>
      <c r="E160" s="67" t="s">
        <v>260</v>
      </c>
      <c r="F160" s="68" t="s">
        <v>194</v>
      </c>
      <c r="G160" s="143">
        <v>7500</v>
      </c>
      <c r="H160" s="143"/>
      <c r="I160" s="143">
        <f t="shared" si="24"/>
        <v>7500</v>
      </c>
      <c r="J160" s="72">
        <v>50</v>
      </c>
      <c r="K160" s="144">
        <f t="shared" si="25"/>
        <v>150</v>
      </c>
      <c r="L160" s="98">
        <f t="shared" si="32"/>
        <v>92.465753424657535</v>
      </c>
      <c r="M160" s="94">
        <f t="shared" si="26"/>
        <v>30.5</v>
      </c>
      <c r="N160" s="144">
        <f t="shared" si="27"/>
        <v>4575</v>
      </c>
      <c r="O160" s="144">
        <f t="shared" si="28"/>
        <v>150</v>
      </c>
      <c r="P160" s="94">
        <f t="shared" si="29"/>
        <v>31.5</v>
      </c>
      <c r="Q160" s="144">
        <f t="shared" si="30"/>
        <v>4725</v>
      </c>
      <c r="R160" s="144">
        <f t="shared" si="31"/>
        <v>2775</v>
      </c>
      <c r="S160" s="144">
        <f t="shared" si="33"/>
        <v>92.465753424657535</v>
      </c>
      <c r="T160" s="145">
        <f t="shared" si="34"/>
        <v>4817.4657534246571</v>
      </c>
      <c r="U160" s="144">
        <f t="shared" si="35"/>
        <v>2682.5342465753429</v>
      </c>
    </row>
    <row r="161" spans="1:21" x14ac:dyDescent="0.2">
      <c r="A161" s="131">
        <v>1985</v>
      </c>
      <c r="B161" s="72" t="s">
        <v>259</v>
      </c>
      <c r="C161" s="67">
        <v>2100</v>
      </c>
      <c r="D161" s="67">
        <v>810</v>
      </c>
      <c r="E161" s="67" t="s">
        <v>260</v>
      </c>
      <c r="F161" s="68" t="s">
        <v>196</v>
      </c>
      <c r="G161" s="143">
        <v>10000</v>
      </c>
      <c r="H161" s="143"/>
      <c r="I161" s="143">
        <f t="shared" si="24"/>
        <v>10000</v>
      </c>
      <c r="J161" s="72">
        <v>50</v>
      </c>
      <c r="K161" s="144">
        <f t="shared" si="25"/>
        <v>200</v>
      </c>
      <c r="L161" s="98">
        <f t="shared" si="32"/>
        <v>123.2876712328767</v>
      </c>
      <c r="M161" s="94">
        <f t="shared" si="26"/>
        <v>30.5</v>
      </c>
      <c r="N161" s="144">
        <f t="shared" si="27"/>
        <v>6100</v>
      </c>
      <c r="O161" s="144">
        <f t="shared" si="28"/>
        <v>200</v>
      </c>
      <c r="P161" s="94">
        <f t="shared" si="29"/>
        <v>31.5</v>
      </c>
      <c r="Q161" s="144">
        <f t="shared" si="30"/>
        <v>6300</v>
      </c>
      <c r="R161" s="144">
        <f t="shared" si="31"/>
        <v>3700</v>
      </c>
      <c r="S161" s="144">
        <f t="shared" si="33"/>
        <v>123.2876712328767</v>
      </c>
      <c r="T161" s="145">
        <f t="shared" si="34"/>
        <v>6423.2876712328771</v>
      </c>
      <c r="U161" s="144">
        <f t="shared" si="35"/>
        <v>3576.7123287671229</v>
      </c>
    </row>
    <row r="162" spans="1:21" x14ac:dyDescent="0.2">
      <c r="A162" s="131">
        <v>1985</v>
      </c>
      <c r="B162" s="72" t="s">
        <v>265</v>
      </c>
      <c r="C162" s="67">
        <v>2100</v>
      </c>
      <c r="D162" s="67">
        <v>930</v>
      </c>
      <c r="E162" s="67" t="s">
        <v>266</v>
      </c>
      <c r="F162" s="68" t="s">
        <v>191</v>
      </c>
      <c r="G162" s="143">
        <v>3779</v>
      </c>
      <c r="H162" s="143">
        <f>-G162</f>
        <v>-3779</v>
      </c>
      <c r="I162" s="143">
        <f t="shared" si="24"/>
        <v>0</v>
      </c>
      <c r="J162" s="68">
        <v>20</v>
      </c>
      <c r="K162" s="144">
        <f t="shared" si="25"/>
        <v>0</v>
      </c>
      <c r="L162" s="98">
        <f t="shared" si="32"/>
        <v>0</v>
      </c>
      <c r="M162" s="94">
        <f t="shared" si="26"/>
        <v>30.5</v>
      </c>
      <c r="N162" s="144">
        <f t="shared" si="27"/>
        <v>0</v>
      </c>
      <c r="O162" s="144">
        <f t="shared" si="28"/>
        <v>0</v>
      </c>
      <c r="P162" s="94">
        <f t="shared" si="29"/>
        <v>31.5</v>
      </c>
      <c r="Q162" s="144">
        <f t="shared" si="30"/>
        <v>0</v>
      </c>
      <c r="R162" s="144">
        <f t="shared" si="31"/>
        <v>0</v>
      </c>
      <c r="S162" s="144">
        <f t="shared" si="33"/>
        <v>0</v>
      </c>
      <c r="T162" s="145">
        <f t="shared" si="34"/>
        <v>0</v>
      </c>
      <c r="U162" s="144">
        <f t="shared" si="35"/>
        <v>0</v>
      </c>
    </row>
    <row r="163" spans="1:21" x14ac:dyDescent="0.2">
      <c r="A163" s="131">
        <v>1985</v>
      </c>
      <c r="B163" s="72" t="s">
        <v>265</v>
      </c>
      <c r="C163" s="67">
        <v>2100</v>
      </c>
      <c r="D163" s="67">
        <v>820</v>
      </c>
      <c r="E163" s="67" t="s">
        <v>266</v>
      </c>
      <c r="F163" s="68" t="s">
        <v>193</v>
      </c>
      <c r="G163" s="143">
        <v>1154</v>
      </c>
      <c r="H163" s="143"/>
      <c r="I163" s="143">
        <f t="shared" si="24"/>
        <v>1154</v>
      </c>
      <c r="J163" s="68">
        <v>20</v>
      </c>
      <c r="K163" s="144">
        <f t="shared" si="25"/>
        <v>58</v>
      </c>
      <c r="L163" s="98">
        <f t="shared" si="32"/>
        <v>35.753424657534246</v>
      </c>
      <c r="M163" s="94">
        <f t="shared" si="26"/>
        <v>30.5</v>
      </c>
      <c r="N163" s="144">
        <f t="shared" si="27"/>
        <v>1154</v>
      </c>
      <c r="O163" s="144">
        <f t="shared" si="28"/>
        <v>0</v>
      </c>
      <c r="P163" s="94">
        <f t="shared" si="29"/>
        <v>31.5</v>
      </c>
      <c r="Q163" s="144">
        <f t="shared" si="30"/>
        <v>1154</v>
      </c>
      <c r="R163" s="144">
        <f t="shared" si="31"/>
        <v>0</v>
      </c>
      <c r="S163" s="144">
        <f t="shared" si="33"/>
        <v>0</v>
      </c>
      <c r="T163" s="145">
        <f t="shared" si="34"/>
        <v>1154</v>
      </c>
      <c r="U163" s="144">
        <f t="shared" si="35"/>
        <v>0</v>
      </c>
    </row>
    <row r="164" spans="1:21" x14ac:dyDescent="0.2">
      <c r="A164" s="131">
        <v>1986</v>
      </c>
      <c r="B164" s="72" t="s">
        <v>237</v>
      </c>
      <c r="C164" s="67">
        <v>2100</v>
      </c>
      <c r="D164" s="67">
        <v>930</v>
      </c>
      <c r="E164" s="67" t="s">
        <v>238</v>
      </c>
      <c r="F164" s="68" t="s">
        <v>191</v>
      </c>
      <c r="G164" s="143">
        <v>3691</v>
      </c>
      <c r="H164" s="143">
        <v>-3691</v>
      </c>
      <c r="I164" s="143">
        <f t="shared" si="24"/>
        <v>0</v>
      </c>
      <c r="J164" s="68">
        <v>20</v>
      </c>
      <c r="K164" s="144">
        <f t="shared" si="25"/>
        <v>0</v>
      </c>
      <c r="L164" s="98">
        <f t="shared" si="32"/>
        <v>0</v>
      </c>
      <c r="M164" s="94">
        <f t="shared" si="26"/>
        <v>29.5</v>
      </c>
      <c r="N164" s="144">
        <f t="shared" si="27"/>
        <v>0</v>
      </c>
      <c r="O164" s="144">
        <f t="shared" si="28"/>
        <v>0</v>
      </c>
      <c r="P164" s="94">
        <f t="shared" si="29"/>
        <v>30.5</v>
      </c>
      <c r="Q164" s="144">
        <f t="shared" si="30"/>
        <v>0</v>
      </c>
      <c r="R164" s="144">
        <f t="shared" si="31"/>
        <v>0</v>
      </c>
      <c r="S164" s="144">
        <f t="shared" si="33"/>
        <v>0</v>
      </c>
      <c r="T164" s="145">
        <f t="shared" si="34"/>
        <v>0</v>
      </c>
      <c r="U164" s="144">
        <f t="shared" si="35"/>
        <v>0</v>
      </c>
    </row>
    <row r="165" spans="1:21" x14ac:dyDescent="0.2">
      <c r="A165" s="131">
        <v>1986</v>
      </c>
      <c r="B165" s="72" t="s">
        <v>245</v>
      </c>
      <c r="C165" s="67">
        <v>2100</v>
      </c>
      <c r="D165" s="67">
        <v>930</v>
      </c>
      <c r="E165" s="67" t="s">
        <v>246</v>
      </c>
      <c r="F165" s="68" t="s">
        <v>191</v>
      </c>
      <c r="G165" s="143">
        <v>3421</v>
      </c>
      <c r="H165" s="143">
        <v>-3421</v>
      </c>
      <c r="I165" s="143">
        <f t="shared" si="24"/>
        <v>0</v>
      </c>
      <c r="J165" s="68">
        <v>20</v>
      </c>
      <c r="K165" s="144">
        <f t="shared" si="25"/>
        <v>0</v>
      </c>
      <c r="L165" s="98">
        <f t="shared" si="32"/>
        <v>0</v>
      </c>
      <c r="M165" s="94">
        <f t="shared" si="26"/>
        <v>29.5</v>
      </c>
      <c r="N165" s="144">
        <f t="shared" si="27"/>
        <v>0</v>
      </c>
      <c r="O165" s="144">
        <f t="shared" si="28"/>
        <v>0</v>
      </c>
      <c r="P165" s="94">
        <f t="shared" si="29"/>
        <v>30.5</v>
      </c>
      <c r="Q165" s="144">
        <f t="shared" si="30"/>
        <v>0</v>
      </c>
      <c r="R165" s="144">
        <f t="shared" si="31"/>
        <v>0</v>
      </c>
      <c r="S165" s="144">
        <f t="shared" si="33"/>
        <v>0</v>
      </c>
      <c r="T165" s="145">
        <f t="shared" si="34"/>
        <v>0</v>
      </c>
      <c r="U165" s="144">
        <f t="shared" si="35"/>
        <v>0</v>
      </c>
    </row>
    <row r="166" spans="1:21" x14ac:dyDescent="0.2">
      <c r="A166" s="131">
        <v>1986</v>
      </c>
      <c r="B166" s="72" t="s">
        <v>251</v>
      </c>
      <c r="C166" s="67">
        <v>2100</v>
      </c>
      <c r="D166" s="67">
        <v>930</v>
      </c>
      <c r="E166" s="67" t="s">
        <v>252</v>
      </c>
      <c r="F166" s="68" t="s">
        <v>191</v>
      </c>
      <c r="G166" s="143">
        <v>3421</v>
      </c>
      <c r="H166" s="143">
        <v>-3421</v>
      </c>
      <c r="I166" s="143">
        <f t="shared" si="24"/>
        <v>0</v>
      </c>
      <c r="J166" s="68">
        <v>20</v>
      </c>
      <c r="K166" s="144">
        <f t="shared" si="25"/>
        <v>0</v>
      </c>
      <c r="L166" s="98">
        <f t="shared" si="32"/>
        <v>0</v>
      </c>
      <c r="M166" s="94">
        <f t="shared" si="26"/>
        <v>29.5</v>
      </c>
      <c r="N166" s="144">
        <f t="shared" si="27"/>
        <v>0</v>
      </c>
      <c r="O166" s="144">
        <f t="shared" si="28"/>
        <v>0</v>
      </c>
      <c r="P166" s="94">
        <f t="shared" si="29"/>
        <v>30.5</v>
      </c>
      <c r="Q166" s="144">
        <f t="shared" si="30"/>
        <v>0</v>
      </c>
      <c r="R166" s="144">
        <f t="shared" si="31"/>
        <v>0</v>
      </c>
      <c r="S166" s="144">
        <f t="shared" si="33"/>
        <v>0</v>
      </c>
      <c r="T166" s="145">
        <f t="shared" si="34"/>
        <v>0</v>
      </c>
      <c r="U166" s="144">
        <f t="shared" si="35"/>
        <v>0</v>
      </c>
    </row>
    <row r="167" spans="1:21" x14ac:dyDescent="0.2">
      <c r="A167" s="131">
        <v>1986</v>
      </c>
      <c r="B167" s="97" t="s">
        <v>235</v>
      </c>
      <c r="C167" s="67">
        <v>2100</v>
      </c>
      <c r="D167" s="67">
        <v>890</v>
      </c>
      <c r="E167" s="67" t="s">
        <v>236</v>
      </c>
      <c r="F167" s="68" t="s">
        <v>187</v>
      </c>
      <c r="G167" s="143">
        <v>4500</v>
      </c>
      <c r="H167" s="143"/>
      <c r="I167" s="143">
        <f t="shared" si="24"/>
        <v>4500</v>
      </c>
      <c r="J167" s="68">
        <v>10</v>
      </c>
      <c r="K167" s="144">
        <f t="shared" si="25"/>
        <v>450</v>
      </c>
      <c r="L167" s="98">
        <f t="shared" si="32"/>
        <v>277.39726027397262</v>
      </c>
      <c r="M167" s="94">
        <f t="shared" si="26"/>
        <v>29.5</v>
      </c>
      <c r="N167" s="144">
        <f t="shared" si="27"/>
        <v>4500</v>
      </c>
      <c r="O167" s="144">
        <f t="shared" si="28"/>
        <v>0</v>
      </c>
      <c r="P167" s="94">
        <f t="shared" si="29"/>
        <v>30.5</v>
      </c>
      <c r="Q167" s="144">
        <f t="shared" si="30"/>
        <v>4500</v>
      </c>
      <c r="R167" s="144">
        <f t="shared" si="31"/>
        <v>0</v>
      </c>
      <c r="S167" s="144">
        <f t="shared" si="33"/>
        <v>0</v>
      </c>
      <c r="T167" s="145">
        <f t="shared" si="34"/>
        <v>4500</v>
      </c>
      <c r="U167" s="144">
        <f t="shared" si="35"/>
        <v>0</v>
      </c>
    </row>
    <row r="168" spans="1:21" x14ac:dyDescent="0.2">
      <c r="A168" s="131">
        <v>1986</v>
      </c>
      <c r="B168" s="97" t="s">
        <v>235</v>
      </c>
      <c r="C168" s="67">
        <v>2100</v>
      </c>
      <c r="D168" s="67">
        <f>880</f>
        <v>880</v>
      </c>
      <c r="E168" s="67" t="s">
        <v>236</v>
      </c>
      <c r="F168" s="68" t="s">
        <v>271</v>
      </c>
      <c r="G168" s="143">
        <v>3000</v>
      </c>
      <c r="H168" s="143"/>
      <c r="I168" s="143">
        <f t="shared" si="24"/>
        <v>3000</v>
      </c>
      <c r="J168" s="72">
        <v>20</v>
      </c>
      <c r="K168" s="144">
        <f t="shared" si="25"/>
        <v>150</v>
      </c>
      <c r="L168" s="98">
        <f t="shared" si="32"/>
        <v>92.465753424657535</v>
      </c>
      <c r="M168" s="94">
        <f t="shared" si="26"/>
        <v>29.5</v>
      </c>
      <c r="N168" s="144">
        <f t="shared" si="27"/>
        <v>3000</v>
      </c>
      <c r="O168" s="144">
        <f t="shared" si="28"/>
        <v>0</v>
      </c>
      <c r="P168" s="94">
        <f t="shared" si="29"/>
        <v>30.5</v>
      </c>
      <c r="Q168" s="144">
        <f t="shared" si="30"/>
        <v>3000</v>
      </c>
      <c r="R168" s="144">
        <f t="shared" si="31"/>
        <v>0</v>
      </c>
      <c r="S168" s="144">
        <f t="shared" si="33"/>
        <v>0</v>
      </c>
      <c r="T168" s="145">
        <f t="shared" si="34"/>
        <v>3000</v>
      </c>
      <c r="U168" s="144">
        <f t="shared" si="35"/>
        <v>0</v>
      </c>
    </row>
    <row r="169" spans="1:21" x14ac:dyDescent="0.2">
      <c r="A169" s="131">
        <v>1986</v>
      </c>
      <c r="B169" s="97" t="s">
        <v>235</v>
      </c>
      <c r="C169" s="67">
        <v>2100</v>
      </c>
      <c r="D169" s="67">
        <v>830</v>
      </c>
      <c r="E169" s="67" t="s">
        <v>236</v>
      </c>
      <c r="F169" s="68" t="s">
        <v>224</v>
      </c>
      <c r="G169" s="143">
        <v>4500</v>
      </c>
      <c r="H169" s="143"/>
      <c r="I169" s="143">
        <f t="shared" si="24"/>
        <v>4500</v>
      </c>
      <c r="J169" s="68">
        <v>10</v>
      </c>
      <c r="K169" s="144">
        <f t="shared" si="25"/>
        <v>450</v>
      </c>
      <c r="L169" s="98">
        <f t="shared" si="32"/>
        <v>277.39726027397262</v>
      </c>
      <c r="M169" s="94">
        <f t="shared" si="26"/>
        <v>29.5</v>
      </c>
      <c r="N169" s="144">
        <f t="shared" si="27"/>
        <v>4500</v>
      </c>
      <c r="O169" s="144">
        <f t="shared" si="28"/>
        <v>0</v>
      </c>
      <c r="P169" s="94">
        <f t="shared" si="29"/>
        <v>30.5</v>
      </c>
      <c r="Q169" s="144">
        <f t="shared" si="30"/>
        <v>4500</v>
      </c>
      <c r="R169" s="144">
        <f t="shared" si="31"/>
        <v>0</v>
      </c>
      <c r="S169" s="144">
        <f t="shared" si="33"/>
        <v>0</v>
      </c>
      <c r="T169" s="145">
        <f t="shared" si="34"/>
        <v>4500</v>
      </c>
      <c r="U169" s="144">
        <f t="shared" si="35"/>
        <v>0</v>
      </c>
    </row>
    <row r="170" spans="1:21" x14ac:dyDescent="0.2">
      <c r="A170" s="131">
        <v>1986</v>
      </c>
      <c r="B170" s="72" t="s">
        <v>265</v>
      </c>
      <c r="C170" s="67">
        <v>2100</v>
      </c>
      <c r="D170" s="67">
        <v>830</v>
      </c>
      <c r="E170" s="67" t="s">
        <v>266</v>
      </c>
      <c r="F170" s="68" t="s">
        <v>224</v>
      </c>
      <c r="G170" s="143">
        <v>4189</v>
      </c>
      <c r="H170" s="143"/>
      <c r="I170" s="143">
        <f t="shared" si="24"/>
        <v>4189</v>
      </c>
      <c r="J170" s="68">
        <v>10</v>
      </c>
      <c r="K170" s="144">
        <f t="shared" si="25"/>
        <v>419</v>
      </c>
      <c r="L170" s="98">
        <f t="shared" si="32"/>
        <v>258.28767123287673</v>
      </c>
      <c r="M170" s="94">
        <f t="shared" si="26"/>
        <v>29.5</v>
      </c>
      <c r="N170" s="144">
        <f t="shared" si="27"/>
        <v>4189</v>
      </c>
      <c r="O170" s="144">
        <f t="shared" si="28"/>
        <v>0</v>
      </c>
      <c r="P170" s="94">
        <f t="shared" si="29"/>
        <v>30.5</v>
      </c>
      <c r="Q170" s="144">
        <f t="shared" si="30"/>
        <v>4189</v>
      </c>
      <c r="R170" s="144">
        <f t="shared" si="31"/>
        <v>0</v>
      </c>
      <c r="S170" s="144">
        <f t="shared" si="33"/>
        <v>0</v>
      </c>
      <c r="T170" s="145">
        <f t="shared" si="34"/>
        <v>4189</v>
      </c>
      <c r="U170" s="144">
        <f t="shared" si="35"/>
        <v>0</v>
      </c>
    </row>
    <row r="171" spans="1:21" x14ac:dyDescent="0.2">
      <c r="A171" s="131">
        <v>1987</v>
      </c>
      <c r="B171" s="72" t="s">
        <v>239</v>
      </c>
      <c r="C171" s="67">
        <v>2100</v>
      </c>
      <c r="D171" s="67">
        <v>930</v>
      </c>
      <c r="E171" s="67" t="s">
        <v>240</v>
      </c>
      <c r="F171" s="68" t="s">
        <v>191</v>
      </c>
      <c r="G171" s="143">
        <v>878</v>
      </c>
      <c r="H171" s="143">
        <v>-878</v>
      </c>
      <c r="I171" s="143">
        <f t="shared" si="24"/>
        <v>0</v>
      </c>
      <c r="J171" s="68">
        <v>20</v>
      </c>
      <c r="K171" s="144">
        <f t="shared" si="25"/>
        <v>0</v>
      </c>
      <c r="L171" s="98">
        <f t="shared" si="32"/>
        <v>0</v>
      </c>
      <c r="M171" s="94">
        <f t="shared" si="26"/>
        <v>28.5</v>
      </c>
      <c r="N171" s="144">
        <f t="shared" si="27"/>
        <v>0</v>
      </c>
      <c r="O171" s="144">
        <f t="shared" si="28"/>
        <v>0</v>
      </c>
      <c r="P171" s="94">
        <f t="shared" si="29"/>
        <v>29.5</v>
      </c>
      <c r="Q171" s="144">
        <f t="shared" si="30"/>
        <v>0</v>
      </c>
      <c r="R171" s="144">
        <f t="shared" si="31"/>
        <v>0</v>
      </c>
      <c r="S171" s="144">
        <f t="shared" si="33"/>
        <v>0</v>
      </c>
      <c r="T171" s="145">
        <f t="shared" si="34"/>
        <v>0</v>
      </c>
      <c r="U171" s="144">
        <f t="shared" si="35"/>
        <v>0</v>
      </c>
    </row>
    <row r="172" spans="1:21" x14ac:dyDescent="0.2">
      <c r="A172" s="131">
        <v>1987</v>
      </c>
      <c r="B172" s="72" t="s">
        <v>247</v>
      </c>
      <c r="C172" s="67">
        <v>2100</v>
      </c>
      <c r="D172" s="67">
        <v>820</v>
      </c>
      <c r="E172" s="67" t="s">
        <v>248</v>
      </c>
      <c r="F172" s="68" t="s">
        <v>193</v>
      </c>
      <c r="G172" s="143">
        <v>1000</v>
      </c>
      <c r="H172" s="143"/>
      <c r="I172" s="143">
        <f t="shared" si="24"/>
        <v>1000</v>
      </c>
      <c r="J172" s="68">
        <v>20</v>
      </c>
      <c r="K172" s="144">
        <f t="shared" si="25"/>
        <v>50</v>
      </c>
      <c r="L172" s="98">
        <f t="shared" si="32"/>
        <v>30.821917808219176</v>
      </c>
      <c r="M172" s="94">
        <f t="shared" si="26"/>
        <v>28.5</v>
      </c>
      <c r="N172" s="144">
        <f t="shared" si="27"/>
        <v>1000</v>
      </c>
      <c r="O172" s="144">
        <f t="shared" si="28"/>
        <v>0</v>
      </c>
      <c r="P172" s="94">
        <f t="shared" si="29"/>
        <v>29.5</v>
      </c>
      <c r="Q172" s="144">
        <f t="shared" si="30"/>
        <v>1000</v>
      </c>
      <c r="R172" s="144">
        <f t="shared" si="31"/>
        <v>0</v>
      </c>
      <c r="S172" s="144">
        <f t="shared" si="33"/>
        <v>0</v>
      </c>
      <c r="T172" s="145">
        <f t="shared" si="34"/>
        <v>1000</v>
      </c>
      <c r="U172" s="144">
        <f t="shared" si="35"/>
        <v>0</v>
      </c>
    </row>
    <row r="173" spans="1:21" x14ac:dyDescent="0.2">
      <c r="A173" s="131">
        <v>1987</v>
      </c>
      <c r="B173" s="72" t="s">
        <v>247</v>
      </c>
      <c r="C173" s="67">
        <v>2100</v>
      </c>
      <c r="D173" s="67">
        <v>900</v>
      </c>
      <c r="E173" s="67" t="s">
        <v>248</v>
      </c>
      <c r="F173" s="68" t="s">
        <v>194</v>
      </c>
      <c r="G173" s="143">
        <v>5000</v>
      </c>
      <c r="H173" s="143"/>
      <c r="I173" s="143">
        <f t="shared" si="24"/>
        <v>5000</v>
      </c>
      <c r="J173" s="72">
        <v>50</v>
      </c>
      <c r="K173" s="144">
        <f t="shared" si="25"/>
        <v>100</v>
      </c>
      <c r="L173" s="98">
        <f t="shared" si="32"/>
        <v>61.643835616438352</v>
      </c>
      <c r="M173" s="94">
        <f t="shared" si="26"/>
        <v>28.5</v>
      </c>
      <c r="N173" s="144">
        <f t="shared" si="27"/>
        <v>2850</v>
      </c>
      <c r="O173" s="144">
        <f t="shared" si="28"/>
        <v>100</v>
      </c>
      <c r="P173" s="94">
        <f t="shared" si="29"/>
        <v>29.5</v>
      </c>
      <c r="Q173" s="144">
        <f t="shared" si="30"/>
        <v>2950</v>
      </c>
      <c r="R173" s="144">
        <f t="shared" si="31"/>
        <v>2050</v>
      </c>
      <c r="S173" s="144">
        <f t="shared" si="33"/>
        <v>61.643835616438352</v>
      </c>
      <c r="T173" s="145">
        <f t="shared" si="34"/>
        <v>3011.6438356164385</v>
      </c>
      <c r="U173" s="144">
        <f t="shared" si="35"/>
        <v>1988.3561643835615</v>
      </c>
    </row>
    <row r="174" spans="1:21" x14ac:dyDescent="0.2">
      <c r="A174" s="131">
        <v>1987</v>
      </c>
      <c r="B174" s="72" t="s">
        <v>247</v>
      </c>
      <c r="C174" s="67">
        <v>2100</v>
      </c>
      <c r="D174" s="67">
        <v>810</v>
      </c>
      <c r="E174" s="67" t="s">
        <v>248</v>
      </c>
      <c r="F174" s="68" t="s">
        <v>196</v>
      </c>
      <c r="G174" s="143">
        <v>26000</v>
      </c>
      <c r="H174" s="143"/>
      <c r="I174" s="143">
        <f t="shared" si="24"/>
        <v>26000</v>
      </c>
      <c r="J174" s="72">
        <v>50</v>
      </c>
      <c r="K174" s="144">
        <f t="shared" si="25"/>
        <v>520</v>
      </c>
      <c r="L174" s="98">
        <f t="shared" si="32"/>
        <v>320.54794520547944</v>
      </c>
      <c r="M174" s="94">
        <f t="shared" si="26"/>
        <v>28.5</v>
      </c>
      <c r="N174" s="144">
        <f t="shared" si="27"/>
        <v>14820</v>
      </c>
      <c r="O174" s="144">
        <f t="shared" si="28"/>
        <v>520</v>
      </c>
      <c r="P174" s="94">
        <f t="shared" si="29"/>
        <v>29.5</v>
      </c>
      <c r="Q174" s="144">
        <f t="shared" si="30"/>
        <v>15340</v>
      </c>
      <c r="R174" s="144">
        <f t="shared" si="31"/>
        <v>10660</v>
      </c>
      <c r="S174" s="144">
        <f t="shared" si="33"/>
        <v>320.54794520547944</v>
      </c>
      <c r="T174" s="145">
        <f t="shared" si="34"/>
        <v>15660.547945205479</v>
      </c>
      <c r="U174" s="144">
        <f t="shared" si="35"/>
        <v>10339.452054794521</v>
      </c>
    </row>
    <row r="175" spans="1:21" x14ac:dyDescent="0.2">
      <c r="A175" s="131">
        <v>1987</v>
      </c>
      <c r="B175" s="72" t="s">
        <v>265</v>
      </c>
      <c r="C175" s="67">
        <v>2100</v>
      </c>
      <c r="D175" s="67">
        <v>910</v>
      </c>
      <c r="E175" s="67" t="s">
        <v>266</v>
      </c>
      <c r="F175" s="68" t="s">
        <v>188</v>
      </c>
      <c r="G175" s="143">
        <v>7000</v>
      </c>
      <c r="H175" s="143"/>
      <c r="I175" s="143">
        <f t="shared" si="24"/>
        <v>7000</v>
      </c>
      <c r="J175" s="72">
        <v>50</v>
      </c>
      <c r="K175" s="144">
        <f t="shared" si="25"/>
        <v>140</v>
      </c>
      <c r="L175" s="98">
        <f t="shared" si="32"/>
        <v>86.30136986301369</v>
      </c>
      <c r="M175" s="94">
        <f t="shared" si="26"/>
        <v>28.5</v>
      </c>
      <c r="N175" s="144">
        <f t="shared" si="27"/>
        <v>3990</v>
      </c>
      <c r="O175" s="144">
        <f t="shared" si="28"/>
        <v>140</v>
      </c>
      <c r="P175" s="94">
        <f t="shared" si="29"/>
        <v>29.5</v>
      </c>
      <c r="Q175" s="144">
        <f t="shared" si="30"/>
        <v>4130</v>
      </c>
      <c r="R175" s="144">
        <f t="shared" si="31"/>
        <v>2870</v>
      </c>
      <c r="S175" s="144">
        <f t="shared" si="33"/>
        <v>86.30136986301369</v>
      </c>
      <c r="T175" s="145">
        <f t="shared" si="34"/>
        <v>4216.3013698630139</v>
      </c>
      <c r="U175" s="144">
        <f t="shared" si="35"/>
        <v>2783.6986301369861</v>
      </c>
    </row>
    <row r="176" spans="1:21" x14ac:dyDescent="0.2">
      <c r="A176" s="131">
        <v>1987</v>
      </c>
      <c r="B176" s="72" t="s">
        <v>265</v>
      </c>
      <c r="C176" s="67">
        <v>2100</v>
      </c>
      <c r="D176" s="67">
        <v>810</v>
      </c>
      <c r="E176" s="67" t="s">
        <v>266</v>
      </c>
      <c r="F176" s="68" t="s">
        <v>196</v>
      </c>
      <c r="G176" s="143">
        <v>8423</v>
      </c>
      <c r="H176" s="143"/>
      <c r="I176" s="143">
        <f t="shared" si="24"/>
        <v>8423</v>
      </c>
      <c r="J176" s="72">
        <v>50</v>
      </c>
      <c r="K176" s="144">
        <f t="shared" si="25"/>
        <v>168</v>
      </c>
      <c r="L176" s="98">
        <f t="shared" si="32"/>
        <v>103.56164383561644</v>
      </c>
      <c r="M176" s="94">
        <f t="shared" si="26"/>
        <v>28.5</v>
      </c>
      <c r="N176" s="144">
        <f t="shared" si="27"/>
        <v>4788</v>
      </c>
      <c r="O176" s="144">
        <f t="shared" si="28"/>
        <v>168</v>
      </c>
      <c r="P176" s="94">
        <f t="shared" si="29"/>
        <v>29.5</v>
      </c>
      <c r="Q176" s="144">
        <f t="shared" si="30"/>
        <v>4956</v>
      </c>
      <c r="R176" s="144">
        <f t="shared" si="31"/>
        <v>3467</v>
      </c>
      <c r="S176" s="144">
        <f t="shared" si="33"/>
        <v>103.56164383561644</v>
      </c>
      <c r="T176" s="145">
        <f t="shared" si="34"/>
        <v>5059.5616438356165</v>
      </c>
      <c r="U176" s="144">
        <f t="shared" si="35"/>
        <v>3363.4383561643835</v>
      </c>
    </row>
    <row r="177" spans="1:21" x14ac:dyDescent="0.2">
      <c r="A177" s="131">
        <v>1988</v>
      </c>
      <c r="B177" s="72" t="s">
        <v>239</v>
      </c>
      <c r="C177" s="67">
        <v>2100</v>
      </c>
      <c r="D177" s="67">
        <v>930</v>
      </c>
      <c r="E177" s="67" t="s">
        <v>240</v>
      </c>
      <c r="F177" s="68" t="s">
        <v>191</v>
      </c>
      <c r="G177" s="143">
        <v>5944</v>
      </c>
      <c r="H177" s="143">
        <v>-5944</v>
      </c>
      <c r="I177" s="143">
        <f t="shared" si="24"/>
        <v>0</v>
      </c>
      <c r="J177" s="68">
        <v>20</v>
      </c>
      <c r="K177" s="144">
        <f t="shared" si="25"/>
        <v>0</v>
      </c>
      <c r="L177" s="98">
        <f t="shared" si="32"/>
        <v>0</v>
      </c>
      <c r="M177" s="94">
        <f t="shared" si="26"/>
        <v>27.5</v>
      </c>
      <c r="N177" s="144">
        <f t="shared" si="27"/>
        <v>0</v>
      </c>
      <c r="O177" s="144">
        <f t="shared" si="28"/>
        <v>0</v>
      </c>
      <c r="P177" s="94">
        <f t="shared" si="29"/>
        <v>28.5</v>
      </c>
      <c r="Q177" s="144">
        <f t="shared" si="30"/>
        <v>0</v>
      </c>
      <c r="R177" s="144">
        <f t="shared" si="31"/>
        <v>0</v>
      </c>
      <c r="S177" s="144">
        <f t="shared" si="33"/>
        <v>0</v>
      </c>
      <c r="T177" s="145">
        <f t="shared" si="34"/>
        <v>0</v>
      </c>
      <c r="U177" s="144">
        <f t="shared" si="35"/>
        <v>0</v>
      </c>
    </row>
    <row r="178" spans="1:21" x14ac:dyDescent="0.2">
      <c r="A178" s="131">
        <v>1988</v>
      </c>
      <c r="B178" s="72" t="s">
        <v>239</v>
      </c>
      <c r="C178" s="67">
        <v>2100</v>
      </c>
      <c r="D178" s="67">
        <v>830</v>
      </c>
      <c r="E178" s="67" t="s">
        <v>240</v>
      </c>
      <c r="F178" s="68" t="s">
        <v>224</v>
      </c>
      <c r="G178" s="143">
        <v>2000</v>
      </c>
      <c r="H178" s="143"/>
      <c r="I178" s="143">
        <f t="shared" si="24"/>
        <v>2000</v>
      </c>
      <c r="J178" s="68">
        <v>10</v>
      </c>
      <c r="K178" s="144">
        <f t="shared" si="25"/>
        <v>200</v>
      </c>
      <c r="L178" s="98">
        <f t="shared" si="32"/>
        <v>123.2876712328767</v>
      </c>
      <c r="M178" s="94">
        <f t="shared" si="26"/>
        <v>27.5</v>
      </c>
      <c r="N178" s="144">
        <f t="shared" si="27"/>
        <v>2000</v>
      </c>
      <c r="O178" s="144">
        <f t="shared" si="28"/>
        <v>0</v>
      </c>
      <c r="P178" s="94">
        <f t="shared" si="29"/>
        <v>28.5</v>
      </c>
      <c r="Q178" s="144">
        <f t="shared" si="30"/>
        <v>2000</v>
      </c>
      <c r="R178" s="144">
        <f t="shared" si="31"/>
        <v>0</v>
      </c>
      <c r="S178" s="144">
        <f t="shared" si="33"/>
        <v>0</v>
      </c>
      <c r="T178" s="145">
        <f t="shared" si="34"/>
        <v>2000</v>
      </c>
      <c r="U178" s="144">
        <f t="shared" si="35"/>
        <v>0</v>
      </c>
    </row>
    <row r="179" spans="1:21" x14ac:dyDescent="0.2">
      <c r="A179" s="131">
        <v>1988</v>
      </c>
      <c r="B179" s="72" t="s">
        <v>243</v>
      </c>
      <c r="C179" s="67">
        <v>2100</v>
      </c>
      <c r="D179" s="67">
        <v>930</v>
      </c>
      <c r="E179" s="67" t="s">
        <v>244</v>
      </c>
      <c r="F179" s="68" t="s">
        <v>191</v>
      </c>
      <c r="G179" s="143">
        <v>2833</v>
      </c>
      <c r="H179" s="143">
        <v>-2833</v>
      </c>
      <c r="I179" s="143">
        <f t="shared" si="24"/>
        <v>0</v>
      </c>
      <c r="J179" s="68">
        <v>20</v>
      </c>
      <c r="K179" s="144">
        <f t="shared" si="25"/>
        <v>0</v>
      </c>
      <c r="L179" s="98">
        <f t="shared" si="32"/>
        <v>0</v>
      </c>
      <c r="M179" s="94">
        <f t="shared" si="26"/>
        <v>27.5</v>
      </c>
      <c r="N179" s="144">
        <f t="shared" si="27"/>
        <v>0</v>
      </c>
      <c r="O179" s="144">
        <f t="shared" si="28"/>
        <v>0</v>
      </c>
      <c r="P179" s="94">
        <f t="shared" si="29"/>
        <v>28.5</v>
      </c>
      <c r="Q179" s="144">
        <f t="shared" si="30"/>
        <v>0</v>
      </c>
      <c r="R179" s="144">
        <f t="shared" si="31"/>
        <v>0</v>
      </c>
      <c r="S179" s="144">
        <f t="shared" si="33"/>
        <v>0</v>
      </c>
      <c r="T179" s="145">
        <f t="shared" si="34"/>
        <v>0</v>
      </c>
      <c r="U179" s="144">
        <f t="shared" si="35"/>
        <v>0</v>
      </c>
    </row>
    <row r="180" spans="1:21" x14ac:dyDescent="0.2">
      <c r="A180" s="131">
        <v>1988</v>
      </c>
      <c r="B180" s="72" t="s">
        <v>265</v>
      </c>
      <c r="C180" s="67">
        <v>2100</v>
      </c>
      <c r="D180" s="67">
        <v>900</v>
      </c>
      <c r="E180" s="67" t="s">
        <v>266</v>
      </c>
      <c r="F180" s="68" t="s">
        <v>194</v>
      </c>
      <c r="G180" s="143">
        <v>2693</v>
      </c>
      <c r="H180" s="143"/>
      <c r="I180" s="143">
        <f t="shared" si="24"/>
        <v>2693</v>
      </c>
      <c r="J180" s="72">
        <v>50</v>
      </c>
      <c r="K180" s="144">
        <f t="shared" si="25"/>
        <v>54</v>
      </c>
      <c r="L180" s="98">
        <f t="shared" si="32"/>
        <v>33.287671232876711</v>
      </c>
      <c r="M180" s="94">
        <f t="shared" si="26"/>
        <v>27.5</v>
      </c>
      <c r="N180" s="144">
        <f t="shared" si="27"/>
        <v>1485</v>
      </c>
      <c r="O180" s="144">
        <f t="shared" si="28"/>
        <v>54</v>
      </c>
      <c r="P180" s="94">
        <f t="shared" si="29"/>
        <v>28.5</v>
      </c>
      <c r="Q180" s="144">
        <f t="shared" si="30"/>
        <v>1539</v>
      </c>
      <c r="R180" s="144">
        <f t="shared" si="31"/>
        <v>1154</v>
      </c>
      <c r="S180" s="144">
        <f t="shared" si="33"/>
        <v>33.287671232876711</v>
      </c>
      <c r="T180" s="145">
        <f t="shared" si="34"/>
        <v>1572.2876712328766</v>
      </c>
      <c r="U180" s="144">
        <f t="shared" si="35"/>
        <v>1120.7123287671234</v>
      </c>
    </row>
    <row r="181" spans="1:21" x14ac:dyDescent="0.2">
      <c r="A181" s="131">
        <v>1989</v>
      </c>
      <c r="B181" s="72" t="s">
        <v>243</v>
      </c>
      <c r="C181" s="67">
        <v>2100</v>
      </c>
      <c r="D181" s="67">
        <v>930</v>
      </c>
      <c r="E181" s="67" t="s">
        <v>244</v>
      </c>
      <c r="F181" s="68" t="s">
        <v>191</v>
      </c>
      <c r="G181" s="143">
        <v>702</v>
      </c>
      <c r="H181" s="143">
        <v>-702</v>
      </c>
      <c r="I181" s="143">
        <f t="shared" si="24"/>
        <v>0</v>
      </c>
      <c r="J181" s="68">
        <v>20</v>
      </c>
      <c r="K181" s="144">
        <f t="shared" si="25"/>
        <v>0</v>
      </c>
      <c r="L181" s="98">
        <f t="shared" si="32"/>
        <v>0</v>
      </c>
      <c r="M181" s="94">
        <f t="shared" si="26"/>
        <v>26.5</v>
      </c>
      <c r="N181" s="144">
        <f t="shared" si="27"/>
        <v>0</v>
      </c>
      <c r="O181" s="144">
        <f t="shared" si="28"/>
        <v>0</v>
      </c>
      <c r="P181" s="94">
        <f t="shared" si="29"/>
        <v>27.5</v>
      </c>
      <c r="Q181" s="144">
        <f t="shared" si="30"/>
        <v>0</v>
      </c>
      <c r="R181" s="144">
        <f t="shared" si="31"/>
        <v>0</v>
      </c>
      <c r="S181" s="144">
        <f t="shared" si="33"/>
        <v>0</v>
      </c>
      <c r="T181" s="145">
        <f t="shared" si="34"/>
        <v>0</v>
      </c>
      <c r="U181" s="144">
        <f t="shared" si="35"/>
        <v>0</v>
      </c>
    </row>
    <row r="182" spans="1:21" x14ac:dyDescent="0.2">
      <c r="A182" s="131">
        <v>1989</v>
      </c>
      <c r="B182" s="72" t="s">
        <v>243</v>
      </c>
      <c r="C182" s="67">
        <v>2100</v>
      </c>
      <c r="D182" s="67">
        <v>830</v>
      </c>
      <c r="E182" s="67" t="s">
        <v>244</v>
      </c>
      <c r="F182" s="68" t="s">
        <v>224</v>
      </c>
      <c r="G182" s="143">
        <v>2261</v>
      </c>
      <c r="H182" s="143"/>
      <c r="I182" s="143">
        <f t="shared" si="24"/>
        <v>2261</v>
      </c>
      <c r="J182" s="68">
        <v>10</v>
      </c>
      <c r="K182" s="144">
        <f t="shared" si="25"/>
        <v>226</v>
      </c>
      <c r="L182" s="98">
        <f t="shared" si="32"/>
        <v>139.31506849315068</v>
      </c>
      <c r="M182" s="94">
        <f t="shared" si="26"/>
        <v>26.5</v>
      </c>
      <c r="N182" s="144">
        <f t="shared" si="27"/>
        <v>2261</v>
      </c>
      <c r="O182" s="144">
        <f t="shared" si="28"/>
        <v>0</v>
      </c>
      <c r="P182" s="94">
        <f t="shared" si="29"/>
        <v>27.5</v>
      </c>
      <c r="Q182" s="144">
        <f t="shared" si="30"/>
        <v>2261</v>
      </c>
      <c r="R182" s="144">
        <f t="shared" si="31"/>
        <v>0</v>
      </c>
      <c r="S182" s="144">
        <f t="shared" si="33"/>
        <v>0</v>
      </c>
      <c r="T182" s="145">
        <f t="shared" si="34"/>
        <v>2261</v>
      </c>
      <c r="U182" s="144">
        <f t="shared" si="35"/>
        <v>0</v>
      </c>
    </row>
    <row r="183" spans="1:21" x14ac:dyDescent="0.2">
      <c r="A183" s="131">
        <v>1990</v>
      </c>
      <c r="B183" s="72" t="s">
        <v>251</v>
      </c>
      <c r="C183" s="67">
        <v>2100</v>
      </c>
      <c r="D183" s="67">
        <v>830</v>
      </c>
      <c r="E183" s="67" t="s">
        <v>252</v>
      </c>
      <c r="F183" s="68" t="s">
        <v>224</v>
      </c>
      <c r="G183" s="143">
        <v>2000</v>
      </c>
      <c r="H183" s="143"/>
      <c r="I183" s="143">
        <f t="shared" si="24"/>
        <v>2000</v>
      </c>
      <c r="J183" s="68">
        <v>10</v>
      </c>
      <c r="K183" s="144">
        <f t="shared" si="25"/>
        <v>200</v>
      </c>
      <c r="L183" s="98">
        <f t="shared" si="32"/>
        <v>123.2876712328767</v>
      </c>
      <c r="M183" s="94">
        <f t="shared" si="26"/>
        <v>25.5</v>
      </c>
      <c r="N183" s="144">
        <f t="shared" si="27"/>
        <v>2000</v>
      </c>
      <c r="O183" s="144">
        <f t="shared" si="28"/>
        <v>0</v>
      </c>
      <c r="P183" s="94">
        <f t="shared" si="29"/>
        <v>26.5</v>
      </c>
      <c r="Q183" s="144">
        <f t="shared" si="30"/>
        <v>2000</v>
      </c>
      <c r="R183" s="144">
        <f t="shared" si="31"/>
        <v>0</v>
      </c>
      <c r="S183" s="144">
        <f t="shared" si="33"/>
        <v>0</v>
      </c>
      <c r="T183" s="145">
        <f t="shared" si="34"/>
        <v>2000</v>
      </c>
      <c r="U183" s="144">
        <f t="shared" si="35"/>
        <v>0</v>
      </c>
    </row>
    <row r="184" spans="1:21" x14ac:dyDescent="0.2">
      <c r="A184" s="131">
        <v>1990</v>
      </c>
      <c r="B184" s="72" t="s">
        <v>227</v>
      </c>
      <c r="C184" s="67">
        <v>2100</v>
      </c>
      <c r="D184" s="67">
        <v>890</v>
      </c>
      <c r="E184" s="67" t="s">
        <v>228</v>
      </c>
      <c r="F184" s="68" t="s">
        <v>187</v>
      </c>
      <c r="G184" s="143">
        <v>1000</v>
      </c>
      <c r="H184" s="143"/>
      <c r="I184" s="143">
        <f t="shared" si="24"/>
        <v>1000</v>
      </c>
      <c r="J184" s="68">
        <v>10</v>
      </c>
      <c r="K184" s="144">
        <f t="shared" si="25"/>
        <v>100</v>
      </c>
      <c r="L184" s="98">
        <f t="shared" si="32"/>
        <v>61.643835616438352</v>
      </c>
      <c r="M184" s="94">
        <f t="shared" si="26"/>
        <v>25.5</v>
      </c>
      <c r="N184" s="144">
        <f t="shared" si="27"/>
        <v>1000</v>
      </c>
      <c r="O184" s="144">
        <f t="shared" si="28"/>
        <v>0</v>
      </c>
      <c r="P184" s="94">
        <f t="shared" si="29"/>
        <v>26.5</v>
      </c>
      <c r="Q184" s="144">
        <f t="shared" si="30"/>
        <v>1000</v>
      </c>
      <c r="R184" s="144">
        <f t="shared" si="31"/>
        <v>0</v>
      </c>
      <c r="S184" s="144">
        <f t="shared" si="33"/>
        <v>0</v>
      </c>
      <c r="T184" s="145">
        <f t="shared" si="34"/>
        <v>1000</v>
      </c>
      <c r="U184" s="144">
        <f t="shared" si="35"/>
        <v>0</v>
      </c>
    </row>
    <row r="185" spans="1:21" x14ac:dyDescent="0.2">
      <c r="A185" s="131">
        <v>1991</v>
      </c>
      <c r="B185" s="72" t="s">
        <v>253</v>
      </c>
      <c r="C185" s="67">
        <v>2100</v>
      </c>
      <c r="D185" s="67">
        <v>830</v>
      </c>
      <c r="E185" s="67" t="s">
        <v>254</v>
      </c>
      <c r="F185" s="68" t="s">
        <v>224</v>
      </c>
      <c r="G185" s="143">
        <v>2000</v>
      </c>
      <c r="H185" s="143"/>
      <c r="I185" s="143">
        <f t="shared" si="24"/>
        <v>2000</v>
      </c>
      <c r="J185" s="68">
        <v>10</v>
      </c>
      <c r="K185" s="144">
        <f t="shared" si="25"/>
        <v>200</v>
      </c>
      <c r="L185" s="98">
        <f t="shared" si="32"/>
        <v>123.2876712328767</v>
      </c>
      <c r="M185" s="94">
        <f t="shared" si="26"/>
        <v>24.5</v>
      </c>
      <c r="N185" s="144">
        <f t="shared" si="27"/>
        <v>2000</v>
      </c>
      <c r="O185" s="144">
        <f t="shared" si="28"/>
        <v>0</v>
      </c>
      <c r="P185" s="94">
        <f t="shared" si="29"/>
        <v>25.5</v>
      </c>
      <c r="Q185" s="144">
        <f t="shared" si="30"/>
        <v>2000</v>
      </c>
      <c r="R185" s="144">
        <f t="shared" si="31"/>
        <v>0</v>
      </c>
      <c r="S185" s="144">
        <f t="shared" si="33"/>
        <v>0</v>
      </c>
      <c r="T185" s="145">
        <f t="shared" si="34"/>
        <v>2000</v>
      </c>
      <c r="U185" s="144">
        <f t="shared" si="35"/>
        <v>0</v>
      </c>
    </row>
    <row r="186" spans="1:21" x14ac:dyDescent="0.2">
      <c r="A186" s="131">
        <v>1991</v>
      </c>
      <c r="B186" s="99" t="s">
        <v>272</v>
      </c>
      <c r="C186" s="155">
        <v>2100</v>
      </c>
      <c r="D186" s="67">
        <v>910</v>
      </c>
      <c r="E186" s="67" t="s">
        <v>273</v>
      </c>
      <c r="F186" s="68" t="s">
        <v>188</v>
      </c>
      <c r="G186" s="143">
        <v>30000</v>
      </c>
      <c r="H186" s="143"/>
      <c r="I186" s="143">
        <f t="shared" si="24"/>
        <v>30000</v>
      </c>
      <c r="J186" s="72">
        <v>50</v>
      </c>
      <c r="K186" s="144">
        <f t="shared" si="25"/>
        <v>600</v>
      </c>
      <c r="L186" s="98">
        <f t="shared" si="32"/>
        <v>369.86301369863014</v>
      </c>
      <c r="M186" s="94">
        <f t="shared" si="26"/>
        <v>24.5</v>
      </c>
      <c r="N186" s="144">
        <f t="shared" si="27"/>
        <v>14700</v>
      </c>
      <c r="O186" s="144">
        <f t="shared" si="28"/>
        <v>600</v>
      </c>
      <c r="P186" s="94">
        <f t="shared" si="29"/>
        <v>25.5</v>
      </c>
      <c r="Q186" s="144">
        <f t="shared" si="30"/>
        <v>15300</v>
      </c>
      <c r="R186" s="144">
        <f t="shared" si="31"/>
        <v>14700</v>
      </c>
      <c r="S186" s="144">
        <f t="shared" si="33"/>
        <v>369.86301369863014</v>
      </c>
      <c r="T186" s="145">
        <f t="shared" si="34"/>
        <v>15669.86301369863</v>
      </c>
      <c r="U186" s="144">
        <f t="shared" si="35"/>
        <v>14330.13698630137</v>
      </c>
    </row>
    <row r="187" spans="1:21" x14ac:dyDescent="0.2">
      <c r="A187" s="131">
        <v>1991</v>
      </c>
      <c r="B187" s="99" t="s">
        <v>272</v>
      </c>
      <c r="C187" s="67">
        <v>2000</v>
      </c>
      <c r="D187" s="67">
        <v>800</v>
      </c>
      <c r="E187" s="67" t="s">
        <v>273</v>
      </c>
      <c r="F187" s="68" t="s">
        <v>189</v>
      </c>
      <c r="G187" s="143">
        <v>1500</v>
      </c>
      <c r="H187" s="143"/>
      <c r="I187" s="143">
        <f t="shared" si="24"/>
        <v>1500</v>
      </c>
      <c r="K187" s="144">
        <f t="shared" si="25"/>
        <v>0</v>
      </c>
      <c r="L187" s="98">
        <f t="shared" si="32"/>
        <v>0</v>
      </c>
      <c r="M187" s="94">
        <f t="shared" si="26"/>
        <v>24.5</v>
      </c>
      <c r="N187" s="144">
        <f t="shared" si="27"/>
        <v>0</v>
      </c>
      <c r="O187" s="144">
        <f t="shared" si="28"/>
        <v>0</v>
      </c>
      <c r="P187" s="94">
        <f t="shared" si="29"/>
        <v>25.5</v>
      </c>
      <c r="Q187" s="144">
        <f t="shared" si="30"/>
        <v>0</v>
      </c>
      <c r="R187" s="144">
        <f t="shared" si="31"/>
        <v>1500</v>
      </c>
      <c r="S187" s="144">
        <f t="shared" si="33"/>
        <v>0</v>
      </c>
      <c r="T187" s="145">
        <f t="shared" si="34"/>
        <v>0</v>
      </c>
      <c r="U187" s="144">
        <f t="shared" si="35"/>
        <v>1500</v>
      </c>
    </row>
    <row r="188" spans="1:21" x14ac:dyDescent="0.2">
      <c r="A188" s="131">
        <v>1991</v>
      </c>
      <c r="B188" s="99" t="s">
        <v>272</v>
      </c>
      <c r="C188" s="155">
        <v>2100</v>
      </c>
      <c r="D188" s="67">
        <v>830</v>
      </c>
      <c r="E188" s="67" t="s">
        <v>273</v>
      </c>
      <c r="F188" s="68" t="s">
        <v>224</v>
      </c>
      <c r="G188" s="143">
        <v>7500</v>
      </c>
      <c r="H188" s="143"/>
      <c r="I188" s="143">
        <f t="shared" si="24"/>
        <v>7500</v>
      </c>
      <c r="J188" s="68">
        <v>10</v>
      </c>
      <c r="K188" s="144">
        <f t="shared" si="25"/>
        <v>750</v>
      </c>
      <c r="L188" s="98">
        <f t="shared" si="32"/>
        <v>462.32876712328772</v>
      </c>
      <c r="M188" s="94">
        <f t="shared" si="26"/>
        <v>24.5</v>
      </c>
      <c r="N188" s="144">
        <f t="shared" si="27"/>
        <v>7500</v>
      </c>
      <c r="O188" s="144">
        <f t="shared" si="28"/>
        <v>0</v>
      </c>
      <c r="P188" s="94">
        <f t="shared" si="29"/>
        <v>25.5</v>
      </c>
      <c r="Q188" s="144">
        <f t="shared" si="30"/>
        <v>7500</v>
      </c>
      <c r="R188" s="144">
        <f t="shared" si="31"/>
        <v>0</v>
      </c>
      <c r="S188" s="144">
        <f t="shared" si="33"/>
        <v>0</v>
      </c>
      <c r="T188" s="145">
        <f t="shared" si="34"/>
        <v>7500</v>
      </c>
      <c r="U188" s="144">
        <f t="shared" si="35"/>
        <v>0</v>
      </c>
    </row>
    <row r="189" spans="1:21" x14ac:dyDescent="0.2">
      <c r="A189" s="131">
        <v>1991</v>
      </c>
      <c r="B189" s="99" t="s">
        <v>272</v>
      </c>
      <c r="C189" s="155">
        <v>2100</v>
      </c>
      <c r="D189" s="67">
        <v>900</v>
      </c>
      <c r="E189" s="67" t="s">
        <v>273</v>
      </c>
      <c r="F189" s="68" t="s">
        <v>194</v>
      </c>
      <c r="G189" s="143">
        <v>7500</v>
      </c>
      <c r="H189" s="143"/>
      <c r="I189" s="143">
        <f t="shared" si="24"/>
        <v>7500</v>
      </c>
      <c r="J189" s="72">
        <v>50</v>
      </c>
      <c r="K189" s="144">
        <f t="shared" si="25"/>
        <v>150</v>
      </c>
      <c r="L189" s="98">
        <f t="shared" si="32"/>
        <v>92.465753424657535</v>
      </c>
      <c r="M189" s="94">
        <f t="shared" si="26"/>
        <v>24.5</v>
      </c>
      <c r="N189" s="144">
        <f t="shared" si="27"/>
        <v>3675</v>
      </c>
      <c r="O189" s="144">
        <f t="shared" si="28"/>
        <v>150</v>
      </c>
      <c r="P189" s="94">
        <f t="shared" si="29"/>
        <v>25.5</v>
      </c>
      <c r="Q189" s="144">
        <f t="shared" si="30"/>
        <v>3825</v>
      </c>
      <c r="R189" s="144">
        <f t="shared" si="31"/>
        <v>3675</v>
      </c>
      <c r="S189" s="144">
        <f t="shared" si="33"/>
        <v>92.465753424657535</v>
      </c>
      <c r="T189" s="145">
        <f t="shared" si="34"/>
        <v>3917.4657534246576</v>
      </c>
      <c r="U189" s="144">
        <f t="shared" si="35"/>
        <v>3582.5342465753424</v>
      </c>
    </row>
    <row r="190" spans="1:21" x14ac:dyDescent="0.2">
      <c r="A190" s="131">
        <v>1991</v>
      </c>
      <c r="B190" s="99" t="s">
        <v>272</v>
      </c>
      <c r="C190" s="155">
        <v>2100</v>
      </c>
      <c r="D190" s="67">
        <v>810</v>
      </c>
      <c r="E190" s="67" t="s">
        <v>273</v>
      </c>
      <c r="F190" s="68" t="s">
        <v>196</v>
      </c>
      <c r="G190" s="143">
        <v>21106</v>
      </c>
      <c r="H190" s="143"/>
      <c r="I190" s="143">
        <f t="shared" si="24"/>
        <v>21106</v>
      </c>
      <c r="J190" s="72">
        <v>50</v>
      </c>
      <c r="K190" s="144">
        <f t="shared" si="25"/>
        <v>422</v>
      </c>
      <c r="L190" s="98">
        <f t="shared" si="32"/>
        <v>260.13698630136986</v>
      </c>
      <c r="M190" s="94">
        <f t="shared" si="26"/>
        <v>24.5</v>
      </c>
      <c r="N190" s="144">
        <f t="shared" si="27"/>
        <v>10339</v>
      </c>
      <c r="O190" s="144">
        <f t="shared" si="28"/>
        <v>422</v>
      </c>
      <c r="P190" s="94">
        <f t="shared" si="29"/>
        <v>25.5</v>
      </c>
      <c r="Q190" s="144">
        <f t="shared" si="30"/>
        <v>10761</v>
      </c>
      <c r="R190" s="144">
        <f t="shared" si="31"/>
        <v>10345</v>
      </c>
      <c r="S190" s="144">
        <f t="shared" si="33"/>
        <v>260.13698630136986</v>
      </c>
      <c r="T190" s="145">
        <f t="shared" si="34"/>
        <v>11021.13698630137</v>
      </c>
      <c r="U190" s="144">
        <f t="shared" si="35"/>
        <v>10084.86301369863</v>
      </c>
    </row>
    <row r="191" spans="1:21" x14ac:dyDescent="0.2">
      <c r="A191" s="131">
        <v>1992</v>
      </c>
      <c r="B191" s="72" t="s">
        <v>243</v>
      </c>
      <c r="C191" s="67">
        <v>2100</v>
      </c>
      <c r="D191" s="67">
        <v>820</v>
      </c>
      <c r="E191" s="67" t="s">
        <v>244</v>
      </c>
      <c r="F191" s="68" t="s">
        <v>193</v>
      </c>
      <c r="G191" s="143">
        <v>3240</v>
      </c>
      <c r="H191" s="143"/>
      <c r="I191" s="143">
        <f t="shared" si="24"/>
        <v>3240</v>
      </c>
      <c r="J191" s="68">
        <v>20</v>
      </c>
      <c r="K191" s="144">
        <f t="shared" si="25"/>
        <v>162</v>
      </c>
      <c r="L191" s="98">
        <f t="shared" si="32"/>
        <v>99.863013698630141</v>
      </c>
      <c r="M191" s="94">
        <f t="shared" si="26"/>
        <v>23.5</v>
      </c>
      <c r="N191" s="144">
        <f t="shared" si="27"/>
        <v>3240</v>
      </c>
      <c r="O191" s="144">
        <f t="shared" si="28"/>
        <v>0</v>
      </c>
      <c r="P191" s="94">
        <f t="shared" si="29"/>
        <v>24.5</v>
      </c>
      <c r="Q191" s="144">
        <f t="shared" si="30"/>
        <v>3240</v>
      </c>
      <c r="R191" s="144">
        <f t="shared" si="31"/>
        <v>0</v>
      </c>
      <c r="S191" s="144">
        <f t="shared" si="33"/>
        <v>0</v>
      </c>
      <c r="T191" s="145">
        <f t="shared" si="34"/>
        <v>3240</v>
      </c>
      <c r="U191" s="144">
        <f t="shared" si="35"/>
        <v>0</v>
      </c>
    </row>
    <row r="192" spans="1:21" x14ac:dyDescent="0.2">
      <c r="A192" s="131">
        <v>1992</v>
      </c>
      <c r="B192" s="72" t="s">
        <v>243</v>
      </c>
      <c r="C192" s="67">
        <v>2100</v>
      </c>
      <c r="D192" s="67">
        <v>810</v>
      </c>
      <c r="E192" s="67" t="s">
        <v>244</v>
      </c>
      <c r="F192" s="68" t="s">
        <v>196</v>
      </c>
      <c r="G192" s="143">
        <v>12260</v>
      </c>
      <c r="H192" s="143"/>
      <c r="I192" s="143">
        <f t="shared" si="24"/>
        <v>12260</v>
      </c>
      <c r="J192" s="72">
        <v>50</v>
      </c>
      <c r="K192" s="144">
        <f t="shared" si="25"/>
        <v>245</v>
      </c>
      <c r="L192" s="98">
        <f t="shared" si="32"/>
        <v>151.02739726027397</v>
      </c>
      <c r="M192" s="94">
        <f t="shared" si="26"/>
        <v>23.5</v>
      </c>
      <c r="N192" s="144">
        <f t="shared" si="27"/>
        <v>5758</v>
      </c>
      <c r="O192" s="144">
        <f t="shared" si="28"/>
        <v>245</v>
      </c>
      <c r="P192" s="94">
        <f t="shared" si="29"/>
        <v>24.5</v>
      </c>
      <c r="Q192" s="144">
        <f t="shared" si="30"/>
        <v>6003</v>
      </c>
      <c r="R192" s="144">
        <f t="shared" si="31"/>
        <v>6257</v>
      </c>
      <c r="S192" s="144">
        <f t="shared" si="33"/>
        <v>151.02739726027397</v>
      </c>
      <c r="T192" s="145">
        <f t="shared" si="34"/>
        <v>6154.0273972602736</v>
      </c>
      <c r="U192" s="144">
        <f t="shared" si="35"/>
        <v>6105.9726027397264</v>
      </c>
    </row>
    <row r="193" spans="1:21" x14ac:dyDescent="0.2">
      <c r="A193" s="131">
        <v>1992</v>
      </c>
      <c r="B193" s="72" t="s">
        <v>253</v>
      </c>
      <c r="C193" s="67">
        <v>2100</v>
      </c>
      <c r="D193" s="67">
        <v>930</v>
      </c>
      <c r="E193" s="67" t="s">
        <v>254</v>
      </c>
      <c r="F193" s="68" t="s">
        <v>191</v>
      </c>
      <c r="G193" s="143">
        <v>4911</v>
      </c>
      <c r="H193" s="143">
        <v>-4911</v>
      </c>
      <c r="I193" s="143">
        <f t="shared" si="24"/>
        <v>0</v>
      </c>
      <c r="J193" s="68">
        <v>20</v>
      </c>
      <c r="K193" s="144">
        <f t="shared" si="25"/>
        <v>0</v>
      </c>
      <c r="L193" s="98">
        <f t="shared" si="32"/>
        <v>0</v>
      </c>
      <c r="M193" s="94">
        <f t="shared" si="26"/>
        <v>23.5</v>
      </c>
      <c r="N193" s="144">
        <f t="shared" si="27"/>
        <v>0</v>
      </c>
      <c r="O193" s="144">
        <f t="shared" si="28"/>
        <v>0</v>
      </c>
      <c r="P193" s="94">
        <f t="shared" si="29"/>
        <v>24.5</v>
      </c>
      <c r="Q193" s="144">
        <f t="shared" si="30"/>
        <v>0</v>
      </c>
      <c r="R193" s="144">
        <f t="shared" si="31"/>
        <v>0</v>
      </c>
      <c r="S193" s="144">
        <f t="shared" si="33"/>
        <v>0</v>
      </c>
      <c r="T193" s="145">
        <f t="shared" si="34"/>
        <v>0</v>
      </c>
      <c r="U193" s="144">
        <f t="shared" si="35"/>
        <v>0</v>
      </c>
    </row>
    <row r="194" spans="1:21" x14ac:dyDescent="0.2">
      <c r="A194" s="131">
        <v>1992</v>
      </c>
      <c r="B194" s="72" t="s">
        <v>227</v>
      </c>
      <c r="C194" s="67">
        <v>2100</v>
      </c>
      <c r="D194" s="67">
        <v>830</v>
      </c>
      <c r="E194" s="67" t="s">
        <v>228</v>
      </c>
      <c r="F194" s="68" t="s">
        <v>224</v>
      </c>
      <c r="G194" s="143">
        <v>2000</v>
      </c>
      <c r="H194" s="143"/>
      <c r="I194" s="143">
        <f t="shared" si="24"/>
        <v>2000</v>
      </c>
      <c r="J194" s="68">
        <v>10</v>
      </c>
      <c r="K194" s="144">
        <f t="shared" si="25"/>
        <v>200</v>
      </c>
      <c r="L194" s="98">
        <f t="shared" si="32"/>
        <v>123.2876712328767</v>
      </c>
      <c r="M194" s="94">
        <f t="shared" si="26"/>
        <v>23.5</v>
      </c>
      <c r="N194" s="144">
        <f t="shared" si="27"/>
        <v>2000</v>
      </c>
      <c r="O194" s="144">
        <f t="shared" si="28"/>
        <v>0</v>
      </c>
      <c r="P194" s="94">
        <f t="shared" si="29"/>
        <v>24.5</v>
      </c>
      <c r="Q194" s="144">
        <f t="shared" si="30"/>
        <v>2000</v>
      </c>
      <c r="R194" s="144">
        <f t="shared" si="31"/>
        <v>0</v>
      </c>
      <c r="S194" s="144">
        <f t="shared" si="33"/>
        <v>0</v>
      </c>
      <c r="T194" s="145">
        <f t="shared" si="34"/>
        <v>2000</v>
      </c>
      <c r="U194" s="144">
        <f t="shared" si="35"/>
        <v>0</v>
      </c>
    </row>
    <row r="195" spans="1:21" x14ac:dyDescent="0.2">
      <c r="A195" s="131">
        <v>1992</v>
      </c>
      <c r="B195" s="72" t="s">
        <v>247</v>
      </c>
      <c r="C195" s="67">
        <v>2100</v>
      </c>
      <c r="D195" s="67">
        <v>830</v>
      </c>
      <c r="E195" s="67" t="s">
        <v>248</v>
      </c>
      <c r="F195" s="68" t="s">
        <v>224</v>
      </c>
      <c r="G195" s="143">
        <v>2000</v>
      </c>
      <c r="H195" s="143"/>
      <c r="I195" s="143">
        <f t="shared" si="24"/>
        <v>2000</v>
      </c>
      <c r="J195" s="68">
        <v>10</v>
      </c>
      <c r="K195" s="144">
        <f t="shared" si="25"/>
        <v>200</v>
      </c>
      <c r="L195" s="98">
        <f t="shared" si="32"/>
        <v>123.2876712328767</v>
      </c>
      <c r="M195" s="94">
        <f t="shared" si="26"/>
        <v>23.5</v>
      </c>
      <c r="N195" s="144">
        <f t="shared" si="27"/>
        <v>2000</v>
      </c>
      <c r="O195" s="144">
        <f t="shared" si="28"/>
        <v>0</v>
      </c>
      <c r="P195" s="94">
        <f t="shared" si="29"/>
        <v>24.5</v>
      </c>
      <c r="Q195" s="144">
        <f t="shared" si="30"/>
        <v>2000</v>
      </c>
      <c r="R195" s="144">
        <f t="shared" si="31"/>
        <v>0</v>
      </c>
      <c r="S195" s="144">
        <f t="shared" si="33"/>
        <v>0</v>
      </c>
      <c r="T195" s="145">
        <f t="shared" si="34"/>
        <v>2000</v>
      </c>
      <c r="U195" s="144">
        <f t="shared" si="35"/>
        <v>0</v>
      </c>
    </row>
    <row r="196" spans="1:21" x14ac:dyDescent="0.2">
      <c r="A196" s="131">
        <v>1992</v>
      </c>
      <c r="B196" s="72" t="s">
        <v>269</v>
      </c>
      <c r="C196" s="67">
        <v>2100</v>
      </c>
      <c r="D196" s="67">
        <f>880</f>
        <v>880</v>
      </c>
      <c r="E196" s="67" t="s">
        <v>270</v>
      </c>
      <c r="F196" s="68" t="s">
        <v>271</v>
      </c>
      <c r="G196" s="143">
        <v>500</v>
      </c>
      <c r="H196" s="143"/>
      <c r="I196" s="143">
        <f t="shared" si="24"/>
        <v>500</v>
      </c>
      <c r="J196" s="72">
        <v>20</v>
      </c>
      <c r="K196" s="144">
        <f t="shared" si="25"/>
        <v>25</v>
      </c>
      <c r="L196" s="98">
        <f t="shared" si="32"/>
        <v>15.410958904109588</v>
      </c>
      <c r="M196" s="94">
        <f t="shared" si="26"/>
        <v>23.5</v>
      </c>
      <c r="N196" s="144">
        <f t="shared" si="27"/>
        <v>500</v>
      </c>
      <c r="O196" s="144">
        <f t="shared" si="28"/>
        <v>0</v>
      </c>
      <c r="P196" s="94">
        <f t="shared" si="29"/>
        <v>24.5</v>
      </c>
      <c r="Q196" s="144">
        <f t="shared" si="30"/>
        <v>500</v>
      </c>
      <c r="R196" s="144">
        <f t="shared" si="31"/>
        <v>0</v>
      </c>
      <c r="S196" s="144">
        <f t="shared" si="33"/>
        <v>0</v>
      </c>
      <c r="T196" s="145">
        <f t="shared" si="34"/>
        <v>500</v>
      </c>
      <c r="U196" s="144">
        <f t="shared" si="35"/>
        <v>0</v>
      </c>
    </row>
    <row r="197" spans="1:21" x14ac:dyDescent="0.2">
      <c r="A197" s="131">
        <v>1993</v>
      </c>
      <c r="B197" s="72" t="s">
        <v>241</v>
      </c>
      <c r="C197" s="67">
        <v>2100</v>
      </c>
      <c r="D197" s="67">
        <v>930</v>
      </c>
      <c r="E197" s="67" t="s">
        <v>242</v>
      </c>
      <c r="F197" s="68" t="s">
        <v>191</v>
      </c>
      <c r="G197" s="143">
        <v>4597</v>
      </c>
      <c r="H197" s="143">
        <v>-4597</v>
      </c>
      <c r="I197" s="143">
        <f t="shared" si="24"/>
        <v>0</v>
      </c>
      <c r="J197" s="68">
        <v>20</v>
      </c>
      <c r="K197" s="144">
        <f t="shared" si="25"/>
        <v>0</v>
      </c>
      <c r="L197" s="98">
        <f t="shared" si="32"/>
        <v>0</v>
      </c>
      <c r="M197" s="94">
        <f t="shared" si="26"/>
        <v>22.5</v>
      </c>
      <c r="N197" s="144">
        <f t="shared" si="27"/>
        <v>0</v>
      </c>
      <c r="O197" s="144">
        <f t="shared" si="28"/>
        <v>0</v>
      </c>
      <c r="P197" s="94">
        <f t="shared" si="29"/>
        <v>23.5</v>
      </c>
      <c r="Q197" s="144">
        <f t="shared" si="30"/>
        <v>0</v>
      </c>
      <c r="R197" s="144">
        <f t="shared" si="31"/>
        <v>0</v>
      </c>
      <c r="S197" s="144">
        <f t="shared" si="33"/>
        <v>0</v>
      </c>
      <c r="T197" s="145">
        <f t="shared" si="34"/>
        <v>0</v>
      </c>
      <c r="U197" s="144">
        <f t="shared" si="35"/>
        <v>0</v>
      </c>
    </row>
    <row r="198" spans="1:21" x14ac:dyDescent="0.2">
      <c r="A198" s="131">
        <v>1993</v>
      </c>
      <c r="B198" s="72" t="s">
        <v>245</v>
      </c>
      <c r="C198" s="67">
        <v>2100</v>
      </c>
      <c r="D198" s="67">
        <v>900</v>
      </c>
      <c r="E198" s="67" t="s">
        <v>246</v>
      </c>
      <c r="F198" s="68" t="s">
        <v>194</v>
      </c>
      <c r="G198" s="143">
        <v>10000</v>
      </c>
      <c r="H198" s="143"/>
      <c r="I198" s="143">
        <f t="shared" ref="I198:I261" si="36">SUM(G198:H198)</f>
        <v>10000</v>
      </c>
      <c r="J198" s="72">
        <v>50</v>
      </c>
      <c r="K198" s="144">
        <f t="shared" ref="K198:K261" si="37">ROUND(IF(J198=0,0,I198/J198),0)</f>
        <v>200</v>
      </c>
      <c r="L198" s="98">
        <f t="shared" si="32"/>
        <v>123.2876712328767</v>
      </c>
      <c r="M198" s="94">
        <f t="shared" ref="M198:M261" si="38">MAX(0,M$5-$A198+0.5)</f>
        <v>22.5</v>
      </c>
      <c r="N198" s="144">
        <f t="shared" ref="N198:N261" si="39">MIN(I198,ROUND(K198*M198,0))</f>
        <v>4500</v>
      </c>
      <c r="O198" s="144">
        <f t="shared" ref="O198:O261" si="40">+Q198-N198</f>
        <v>200</v>
      </c>
      <c r="P198" s="94">
        <f t="shared" ref="P198:P261" si="41">P$5-$A198+0.5</f>
        <v>23.5</v>
      </c>
      <c r="Q198" s="144">
        <f t="shared" ref="Q198:Q261" si="42">ROUND(IF(J198=0,0,MIN(I198,P198*K198)),0)</f>
        <v>4700</v>
      </c>
      <c r="R198" s="144">
        <f t="shared" ref="R198:R261" si="43">+I198-Q198</f>
        <v>5300</v>
      </c>
      <c r="S198" s="144">
        <f t="shared" si="33"/>
        <v>123.2876712328767</v>
      </c>
      <c r="T198" s="145">
        <f t="shared" si="34"/>
        <v>4823.2876712328771</v>
      </c>
      <c r="U198" s="144">
        <f t="shared" si="35"/>
        <v>5176.7123287671229</v>
      </c>
    </row>
    <row r="199" spans="1:21" x14ac:dyDescent="0.2">
      <c r="A199" s="131">
        <v>1993</v>
      </c>
      <c r="B199" s="72" t="s">
        <v>253</v>
      </c>
      <c r="C199" s="67">
        <v>2100</v>
      </c>
      <c r="D199" s="67">
        <v>930</v>
      </c>
      <c r="E199" s="67" t="s">
        <v>254</v>
      </c>
      <c r="F199" s="68" t="s">
        <v>191</v>
      </c>
      <c r="G199" s="143">
        <v>318</v>
      </c>
      <c r="H199" s="143">
        <v>-328</v>
      </c>
      <c r="I199" s="143">
        <f t="shared" si="36"/>
        <v>-10</v>
      </c>
      <c r="J199" s="68">
        <v>20</v>
      </c>
      <c r="K199" s="144">
        <f t="shared" si="37"/>
        <v>-1</v>
      </c>
      <c r="L199" s="98">
        <f t="shared" ref="L199:L262" si="44">(+K199/365)*225</f>
        <v>-0.61643835616438358</v>
      </c>
      <c r="M199" s="94">
        <f t="shared" si="38"/>
        <v>22.5</v>
      </c>
      <c r="N199" s="144">
        <v>-10</v>
      </c>
      <c r="O199" s="144">
        <f t="shared" si="40"/>
        <v>0</v>
      </c>
      <c r="P199" s="94">
        <f t="shared" si="41"/>
        <v>23.5</v>
      </c>
      <c r="Q199" s="144">
        <v>-10</v>
      </c>
      <c r="R199" s="144">
        <f t="shared" si="43"/>
        <v>0</v>
      </c>
      <c r="S199" s="144">
        <f t="shared" ref="S199:S262" si="45">MAX(0,MIN(L199,R199))</f>
        <v>0</v>
      </c>
      <c r="T199" s="145">
        <f t="shared" ref="T199:T262" si="46">+Q199+S199</f>
        <v>-10</v>
      </c>
      <c r="U199" s="144">
        <f t="shared" ref="U199:U262" si="47">+I199-T199</f>
        <v>0</v>
      </c>
    </row>
    <row r="200" spans="1:21" x14ac:dyDescent="0.2">
      <c r="A200" s="131">
        <v>1993</v>
      </c>
      <c r="B200" s="72" t="s">
        <v>255</v>
      </c>
      <c r="C200" s="67">
        <v>2100</v>
      </c>
      <c r="D200" s="67">
        <v>930</v>
      </c>
      <c r="E200" s="67" t="s">
        <v>256</v>
      </c>
      <c r="F200" s="68" t="s">
        <v>191</v>
      </c>
      <c r="G200" s="143">
        <v>3706</v>
      </c>
      <c r="H200" s="143">
        <v>-3706</v>
      </c>
      <c r="I200" s="143">
        <f t="shared" si="36"/>
        <v>0</v>
      </c>
      <c r="J200" s="68">
        <v>20</v>
      </c>
      <c r="K200" s="144">
        <f t="shared" si="37"/>
        <v>0</v>
      </c>
      <c r="L200" s="98">
        <f t="shared" si="44"/>
        <v>0</v>
      </c>
      <c r="M200" s="94">
        <f t="shared" si="38"/>
        <v>22.5</v>
      </c>
      <c r="N200" s="144">
        <f t="shared" si="39"/>
        <v>0</v>
      </c>
      <c r="O200" s="144">
        <f t="shared" si="40"/>
        <v>0</v>
      </c>
      <c r="P200" s="94">
        <f t="shared" si="41"/>
        <v>23.5</v>
      </c>
      <c r="Q200" s="144">
        <f t="shared" si="42"/>
        <v>0</v>
      </c>
      <c r="R200" s="144">
        <f t="shared" si="43"/>
        <v>0</v>
      </c>
      <c r="S200" s="144">
        <f t="shared" si="45"/>
        <v>0</v>
      </c>
      <c r="T200" s="145">
        <f t="shared" si="46"/>
        <v>0</v>
      </c>
      <c r="U200" s="144">
        <f t="shared" si="47"/>
        <v>0</v>
      </c>
    </row>
    <row r="201" spans="1:21" x14ac:dyDescent="0.2">
      <c r="A201" s="131">
        <v>1993</v>
      </c>
      <c r="B201" s="99" t="s">
        <v>272</v>
      </c>
      <c r="C201" s="155">
        <v>2100</v>
      </c>
      <c r="D201" s="67">
        <v>890</v>
      </c>
      <c r="E201" s="67" t="s">
        <v>273</v>
      </c>
      <c r="F201" s="68" t="s">
        <v>187</v>
      </c>
      <c r="G201" s="143">
        <v>1221</v>
      </c>
      <c r="H201" s="143"/>
      <c r="I201" s="143">
        <f t="shared" si="36"/>
        <v>1221</v>
      </c>
      <c r="J201" s="68">
        <v>10</v>
      </c>
      <c r="K201" s="144">
        <f t="shared" si="37"/>
        <v>122</v>
      </c>
      <c r="L201" s="98">
        <f t="shared" si="44"/>
        <v>75.205479452054803</v>
      </c>
      <c r="M201" s="94">
        <f t="shared" si="38"/>
        <v>22.5</v>
      </c>
      <c r="N201" s="144">
        <f t="shared" si="39"/>
        <v>1221</v>
      </c>
      <c r="O201" s="144">
        <f t="shared" si="40"/>
        <v>0</v>
      </c>
      <c r="P201" s="94">
        <f t="shared" si="41"/>
        <v>23.5</v>
      </c>
      <c r="Q201" s="144">
        <f t="shared" si="42"/>
        <v>1221</v>
      </c>
      <c r="R201" s="144">
        <f t="shared" si="43"/>
        <v>0</v>
      </c>
      <c r="S201" s="144">
        <f t="shared" si="45"/>
        <v>0</v>
      </c>
      <c r="T201" s="145">
        <f t="shared" si="46"/>
        <v>1221</v>
      </c>
      <c r="U201" s="144">
        <f t="shared" si="47"/>
        <v>0</v>
      </c>
    </row>
    <row r="202" spans="1:21" x14ac:dyDescent="0.2">
      <c r="A202" s="131">
        <v>1993</v>
      </c>
      <c r="B202" s="72" t="s">
        <v>227</v>
      </c>
      <c r="C202" s="67">
        <v>2100</v>
      </c>
      <c r="D202" s="67">
        <v>810</v>
      </c>
      <c r="E202" s="67" t="s">
        <v>228</v>
      </c>
      <c r="F202" s="68" t="s">
        <v>196</v>
      </c>
      <c r="G202" s="143">
        <v>1200</v>
      </c>
      <c r="H202" s="143"/>
      <c r="I202" s="143">
        <f t="shared" si="36"/>
        <v>1200</v>
      </c>
      <c r="J202" s="72">
        <v>50</v>
      </c>
      <c r="K202" s="144">
        <f t="shared" si="37"/>
        <v>24</v>
      </c>
      <c r="L202" s="98">
        <f t="shared" si="44"/>
        <v>14.794520547945204</v>
      </c>
      <c r="M202" s="94">
        <f t="shared" si="38"/>
        <v>22.5</v>
      </c>
      <c r="N202" s="144">
        <f t="shared" si="39"/>
        <v>540</v>
      </c>
      <c r="O202" s="144">
        <f t="shared" si="40"/>
        <v>24</v>
      </c>
      <c r="P202" s="94">
        <f t="shared" si="41"/>
        <v>23.5</v>
      </c>
      <c r="Q202" s="144">
        <f t="shared" si="42"/>
        <v>564</v>
      </c>
      <c r="R202" s="144">
        <f t="shared" si="43"/>
        <v>636</v>
      </c>
      <c r="S202" s="144">
        <f t="shared" si="45"/>
        <v>14.794520547945204</v>
      </c>
      <c r="T202" s="145">
        <f t="shared" si="46"/>
        <v>578.79452054794524</v>
      </c>
      <c r="U202" s="144">
        <f t="shared" si="47"/>
        <v>621.20547945205476</v>
      </c>
    </row>
    <row r="203" spans="1:21" x14ac:dyDescent="0.2">
      <c r="A203" s="131">
        <v>1993</v>
      </c>
      <c r="B203" s="99" t="s">
        <v>267</v>
      </c>
      <c r="C203" s="155">
        <v>2100</v>
      </c>
      <c r="D203" s="67">
        <f>880</f>
        <v>880</v>
      </c>
      <c r="E203" s="67" t="s">
        <v>268</v>
      </c>
      <c r="F203" s="68" t="s">
        <v>271</v>
      </c>
      <c r="G203" s="143">
        <v>600</v>
      </c>
      <c r="H203" s="143"/>
      <c r="I203" s="143">
        <f t="shared" si="36"/>
        <v>600</v>
      </c>
      <c r="J203" s="72">
        <v>20</v>
      </c>
      <c r="K203" s="144">
        <f t="shared" si="37"/>
        <v>30</v>
      </c>
      <c r="L203" s="98">
        <f t="shared" si="44"/>
        <v>18.493150684931507</v>
      </c>
      <c r="M203" s="94">
        <f t="shared" si="38"/>
        <v>22.5</v>
      </c>
      <c r="N203" s="144">
        <f t="shared" si="39"/>
        <v>600</v>
      </c>
      <c r="O203" s="144">
        <f t="shared" si="40"/>
        <v>0</v>
      </c>
      <c r="P203" s="94">
        <f t="shared" si="41"/>
        <v>23.5</v>
      </c>
      <c r="Q203" s="144">
        <f t="shared" si="42"/>
        <v>600</v>
      </c>
      <c r="R203" s="144">
        <f t="shared" si="43"/>
        <v>0</v>
      </c>
      <c r="S203" s="144">
        <f t="shared" si="45"/>
        <v>0</v>
      </c>
      <c r="T203" s="145">
        <f t="shared" si="46"/>
        <v>600</v>
      </c>
      <c r="U203" s="144">
        <f t="shared" si="47"/>
        <v>0</v>
      </c>
    </row>
    <row r="204" spans="1:21" x14ac:dyDescent="0.2">
      <c r="A204" s="131">
        <v>1993</v>
      </c>
      <c r="B204" s="72" t="s">
        <v>229</v>
      </c>
      <c r="C204" s="67">
        <v>2100</v>
      </c>
      <c r="D204" s="67">
        <v>890</v>
      </c>
      <c r="E204" s="67" t="s">
        <v>230</v>
      </c>
      <c r="F204" s="68" t="s">
        <v>187</v>
      </c>
      <c r="G204" s="143">
        <v>1500</v>
      </c>
      <c r="H204" s="143"/>
      <c r="I204" s="143">
        <f t="shared" si="36"/>
        <v>1500</v>
      </c>
      <c r="J204" s="68">
        <v>10</v>
      </c>
      <c r="K204" s="144">
        <f t="shared" si="37"/>
        <v>150</v>
      </c>
      <c r="L204" s="98">
        <f t="shared" si="44"/>
        <v>92.465753424657535</v>
      </c>
      <c r="M204" s="94">
        <f t="shared" si="38"/>
        <v>22.5</v>
      </c>
      <c r="N204" s="144">
        <f t="shared" si="39"/>
        <v>1500</v>
      </c>
      <c r="O204" s="144">
        <f t="shared" si="40"/>
        <v>0</v>
      </c>
      <c r="P204" s="94">
        <f t="shared" si="41"/>
        <v>23.5</v>
      </c>
      <c r="Q204" s="144">
        <f t="shared" si="42"/>
        <v>1500</v>
      </c>
      <c r="R204" s="144">
        <f t="shared" si="43"/>
        <v>0</v>
      </c>
      <c r="S204" s="144">
        <f t="shared" si="45"/>
        <v>0</v>
      </c>
      <c r="T204" s="145">
        <f t="shared" si="46"/>
        <v>1500</v>
      </c>
      <c r="U204" s="144">
        <f t="shared" si="47"/>
        <v>0</v>
      </c>
    </row>
    <row r="205" spans="1:21" x14ac:dyDescent="0.2">
      <c r="A205" s="131">
        <v>1993</v>
      </c>
      <c r="B205" s="99" t="s">
        <v>229</v>
      </c>
      <c r="C205" s="155">
        <v>2100</v>
      </c>
      <c r="D205" s="67">
        <v>830</v>
      </c>
      <c r="E205" s="67" t="s">
        <v>230</v>
      </c>
      <c r="F205" s="68" t="s">
        <v>224</v>
      </c>
      <c r="G205" s="143">
        <v>3500</v>
      </c>
      <c r="H205" s="143"/>
      <c r="I205" s="143">
        <f t="shared" si="36"/>
        <v>3500</v>
      </c>
      <c r="J205" s="68">
        <v>10</v>
      </c>
      <c r="K205" s="144">
        <f t="shared" si="37"/>
        <v>350</v>
      </c>
      <c r="L205" s="98">
        <f t="shared" si="44"/>
        <v>215.75342465753423</v>
      </c>
      <c r="M205" s="94">
        <f t="shared" si="38"/>
        <v>22.5</v>
      </c>
      <c r="N205" s="144">
        <f t="shared" si="39"/>
        <v>3500</v>
      </c>
      <c r="O205" s="144">
        <f t="shared" si="40"/>
        <v>0</v>
      </c>
      <c r="P205" s="94">
        <f t="shared" si="41"/>
        <v>23.5</v>
      </c>
      <c r="Q205" s="144">
        <f t="shared" si="42"/>
        <v>3500</v>
      </c>
      <c r="R205" s="144">
        <f t="shared" si="43"/>
        <v>0</v>
      </c>
      <c r="S205" s="144">
        <f t="shared" si="45"/>
        <v>0</v>
      </c>
      <c r="T205" s="145">
        <f t="shared" si="46"/>
        <v>3500</v>
      </c>
      <c r="U205" s="144">
        <f t="shared" si="47"/>
        <v>0</v>
      </c>
    </row>
    <row r="206" spans="1:21" x14ac:dyDescent="0.2">
      <c r="A206" s="131">
        <v>1993</v>
      </c>
      <c r="B206" s="72" t="s">
        <v>231</v>
      </c>
      <c r="C206" s="67">
        <v>2100</v>
      </c>
      <c r="D206" s="67">
        <v>890</v>
      </c>
      <c r="E206" s="67" t="s">
        <v>232</v>
      </c>
      <c r="F206" s="68" t="s">
        <v>187</v>
      </c>
      <c r="G206" s="143">
        <v>2500</v>
      </c>
      <c r="H206" s="143"/>
      <c r="I206" s="143">
        <f t="shared" si="36"/>
        <v>2500</v>
      </c>
      <c r="J206" s="68">
        <v>10</v>
      </c>
      <c r="K206" s="144">
        <f t="shared" si="37"/>
        <v>250</v>
      </c>
      <c r="L206" s="98">
        <f t="shared" si="44"/>
        <v>154.10958904109589</v>
      </c>
      <c r="M206" s="94">
        <f t="shared" si="38"/>
        <v>22.5</v>
      </c>
      <c r="N206" s="144">
        <f t="shared" si="39"/>
        <v>2500</v>
      </c>
      <c r="O206" s="144">
        <f t="shared" si="40"/>
        <v>0</v>
      </c>
      <c r="P206" s="94">
        <f t="shared" si="41"/>
        <v>23.5</v>
      </c>
      <c r="Q206" s="144">
        <f t="shared" si="42"/>
        <v>2500</v>
      </c>
      <c r="R206" s="144">
        <f t="shared" si="43"/>
        <v>0</v>
      </c>
      <c r="S206" s="144">
        <f t="shared" si="45"/>
        <v>0</v>
      </c>
      <c r="T206" s="145">
        <f t="shared" si="46"/>
        <v>2500</v>
      </c>
      <c r="U206" s="144">
        <f t="shared" si="47"/>
        <v>0</v>
      </c>
    </row>
    <row r="207" spans="1:21" x14ac:dyDescent="0.2">
      <c r="A207" s="131">
        <v>1994</v>
      </c>
      <c r="B207" s="72" t="s">
        <v>255</v>
      </c>
      <c r="C207" s="67">
        <v>2100</v>
      </c>
      <c r="D207" s="67">
        <v>890</v>
      </c>
      <c r="E207" s="67" t="s">
        <v>256</v>
      </c>
      <c r="F207" s="68" t="s">
        <v>187</v>
      </c>
      <c r="G207" s="143">
        <v>588</v>
      </c>
      <c r="H207" s="143"/>
      <c r="I207" s="143">
        <f t="shared" si="36"/>
        <v>588</v>
      </c>
      <c r="J207" s="68">
        <v>10</v>
      </c>
      <c r="K207" s="144">
        <f t="shared" si="37"/>
        <v>59</v>
      </c>
      <c r="L207" s="98">
        <f t="shared" si="44"/>
        <v>36.369863013698634</v>
      </c>
      <c r="M207" s="94">
        <f t="shared" si="38"/>
        <v>21.5</v>
      </c>
      <c r="N207" s="144">
        <f t="shared" si="39"/>
        <v>588</v>
      </c>
      <c r="O207" s="144">
        <f t="shared" si="40"/>
        <v>0</v>
      </c>
      <c r="P207" s="94">
        <f t="shared" si="41"/>
        <v>22.5</v>
      </c>
      <c r="Q207" s="144">
        <f t="shared" si="42"/>
        <v>588</v>
      </c>
      <c r="R207" s="144">
        <f t="shared" si="43"/>
        <v>0</v>
      </c>
      <c r="S207" s="144">
        <f t="shared" si="45"/>
        <v>0</v>
      </c>
      <c r="T207" s="145">
        <f t="shared" si="46"/>
        <v>588</v>
      </c>
      <c r="U207" s="144">
        <f t="shared" si="47"/>
        <v>0</v>
      </c>
    </row>
    <row r="208" spans="1:21" x14ac:dyDescent="0.2">
      <c r="A208" s="131">
        <v>1994</v>
      </c>
      <c r="B208" s="72" t="s">
        <v>255</v>
      </c>
      <c r="C208" s="67">
        <v>2100</v>
      </c>
      <c r="D208" s="67">
        <v>930</v>
      </c>
      <c r="E208" s="67" t="s">
        <v>256</v>
      </c>
      <c r="F208" s="68" t="s">
        <v>191</v>
      </c>
      <c r="G208" s="143">
        <v>2366</v>
      </c>
      <c r="H208" s="143">
        <v>-2366</v>
      </c>
      <c r="I208" s="143">
        <f t="shared" si="36"/>
        <v>0</v>
      </c>
      <c r="J208" s="68">
        <v>20</v>
      </c>
      <c r="K208" s="144">
        <f t="shared" si="37"/>
        <v>0</v>
      </c>
      <c r="L208" s="98">
        <f t="shared" si="44"/>
        <v>0</v>
      </c>
      <c r="M208" s="94">
        <f t="shared" si="38"/>
        <v>21.5</v>
      </c>
      <c r="N208" s="144">
        <f t="shared" si="39"/>
        <v>0</v>
      </c>
      <c r="O208" s="144">
        <f t="shared" si="40"/>
        <v>0</v>
      </c>
      <c r="P208" s="94">
        <f t="shared" si="41"/>
        <v>22.5</v>
      </c>
      <c r="Q208" s="144">
        <f t="shared" si="42"/>
        <v>0</v>
      </c>
      <c r="R208" s="144">
        <f t="shared" si="43"/>
        <v>0</v>
      </c>
      <c r="S208" s="144">
        <f t="shared" si="45"/>
        <v>0</v>
      </c>
      <c r="T208" s="145">
        <f t="shared" si="46"/>
        <v>0</v>
      </c>
      <c r="U208" s="144">
        <f t="shared" si="47"/>
        <v>0</v>
      </c>
    </row>
    <row r="209" spans="1:21" x14ac:dyDescent="0.2">
      <c r="A209" s="131">
        <v>1994</v>
      </c>
      <c r="B209" s="99" t="s">
        <v>272</v>
      </c>
      <c r="C209" s="155">
        <v>2100</v>
      </c>
      <c r="D209" s="67">
        <v>930</v>
      </c>
      <c r="E209" s="67" t="s">
        <v>273</v>
      </c>
      <c r="F209" s="68" t="s">
        <v>191</v>
      </c>
      <c r="G209" s="143">
        <v>8928</v>
      </c>
      <c r="H209" s="143">
        <f>-G209</f>
        <v>-8928</v>
      </c>
      <c r="I209" s="143">
        <f t="shared" si="36"/>
        <v>0</v>
      </c>
      <c r="J209" s="68">
        <v>20</v>
      </c>
      <c r="K209" s="144">
        <f t="shared" si="37"/>
        <v>0</v>
      </c>
      <c r="L209" s="98">
        <f t="shared" si="44"/>
        <v>0</v>
      </c>
      <c r="M209" s="94">
        <f t="shared" si="38"/>
        <v>21.5</v>
      </c>
      <c r="N209" s="144">
        <f t="shared" si="39"/>
        <v>0</v>
      </c>
      <c r="O209" s="144">
        <f t="shared" si="40"/>
        <v>0</v>
      </c>
      <c r="P209" s="94">
        <f t="shared" si="41"/>
        <v>22.5</v>
      </c>
      <c r="Q209" s="144">
        <f t="shared" si="42"/>
        <v>0</v>
      </c>
      <c r="R209" s="144">
        <f t="shared" si="43"/>
        <v>0</v>
      </c>
      <c r="S209" s="144">
        <f t="shared" si="45"/>
        <v>0</v>
      </c>
      <c r="T209" s="145">
        <f t="shared" si="46"/>
        <v>0</v>
      </c>
      <c r="U209" s="144">
        <f t="shared" si="47"/>
        <v>0</v>
      </c>
    </row>
    <row r="210" spans="1:21" x14ac:dyDescent="0.2">
      <c r="A210" s="131">
        <v>1994</v>
      </c>
      <c r="B210" s="72" t="s">
        <v>227</v>
      </c>
      <c r="C210" s="67">
        <v>2100</v>
      </c>
      <c r="D210" s="67">
        <v>930</v>
      </c>
      <c r="E210" s="67" t="s">
        <v>228</v>
      </c>
      <c r="F210" s="68" t="s">
        <v>191</v>
      </c>
      <c r="G210" s="143">
        <v>1245</v>
      </c>
      <c r="H210" s="143">
        <f>-G210</f>
        <v>-1245</v>
      </c>
      <c r="I210" s="143">
        <f t="shared" si="36"/>
        <v>0</v>
      </c>
      <c r="J210" s="68">
        <v>20</v>
      </c>
      <c r="K210" s="144">
        <f t="shared" si="37"/>
        <v>0</v>
      </c>
      <c r="L210" s="98">
        <f t="shared" si="44"/>
        <v>0</v>
      </c>
      <c r="M210" s="94">
        <f t="shared" si="38"/>
        <v>21.5</v>
      </c>
      <c r="N210" s="144">
        <f t="shared" si="39"/>
        <v>0</v>
      </c>
      <c r="O210" s="144">
        <f t="shared" si="40"/>
        <v>0</v>
      </c>
      <c r="P210" s="94">
        <f t="shared" si="41"/>
        <v>22.5</v>
      </c>
      <c r="Q210" s="144">
        <f t="shared" si="42"/>
        <v>0</v>
      </c>
      <c r="R210" s="144">
        <f t="shared" si="43"/>
        <v>0</v>
      </c>
      <c r="S210" s="144">
        <f t="shared" si="45"/>
        <v>0</v>
      </c>
      <c r="T210" s="145">
        <f t="shared" si="46"/>
        <v>0</v>
      </c>
      <c r="U210" s="144">
        <f t="shared" si="47"/>
        <v>0</v>
      </c>
    </row>
    <row r="211" spans="1:21" x14ac:dyDescent="0.2">
      <c r="A211" s="131">
        <v>1994</v>
      </c>
      <c r="B211" s="99" t="s">
        <v>229</v>
      </c>
      <c r="C211" s="155">
        <v>2100</v>
      </c>
      <c r="D211" s="67">
        <v>900</v>
      </c>
      <c r="E211" s="67" t="s">
        <v>230</v>
      </c>
      <c r="F211" s="68" t="s">
        <v>194</v>
      </c>
      <c r="G211" s="143">
        <v>5000</v>
      </c>
      <c r="H211" s="143"/>
      <c r="I211" s="143">
        <f t="shared" si="36"/>
        <v>5000</v>
      </c>
      <c r="J211" s="72">
        <v>50</v>
      </c>
      <c r="K211" s="144">
        <f t="shared" si="37"/>
        <v>100</v>
      </c>
      <c r="L211" s="98">
        <f t="shared" si="44"/>
        <v>61.643835616438352</v>
      </c>
      <c r="M211" s="94">
        <f t="shared" si="38"/>
        <v>21.5</v>
      </c>
      <c r="N211" s="144">
        <f t="shared" si="39"/>
        <v>2150</v>
      </c>
      <c r="O211" s="144">
        <f t="shared" si="40"/>
        <v>100</v>
      </c>
      <c r="P211" s="94">
        <f t="shared" si="41"/>
        <v>22.5</v>
      </c>
      <c r="Q211" s="144">
        <f t="shared" si="42"/>
        <v>2250</v>
      </c>
      <c r="R211" s="144">
        <f t="shared" si="43"/>
        <v>2750</v>
      </c>
      <c r="S211" s="144">
        <f t="shared" si="45"/>
        <v>61.643835616438352</v>
      </c>
      <c r="T211" s="145">
        <f t="shared" si="46"/>
        <v>2311.6438356164385</v>
      </c>
      <c r="U211" s="144">
        <f t="shared" si="47"/>
        <v>2688.3561643835615</v>
      </c>
    </row>
    <row r="212" spans="1:21" x14ac:dyDescent="0.2">
      <c r="A212" s="131">
        <v>1994</v>
      </c>
      <c r="B212" s="99" t="s">
        <v>263</v>
      </c>
      <c r="C212" s="155">
        <v>2100</v>
      </c>
      <c r="D212" s="67">
        <v>910</v>
      </c>
      <c r="E212" s="67" t="s">
        <v>264</v>
      </c>
      <c r="F212" s="68" t="s">
        <v>188</v>
      </c>
      <c r="G212" s="143">
        <v>3500</v>
      </c>
      <c r="H212" s="143"/>
      <c r="I212" s="143">
        <f t="shared" si="36"/>
        <v>3500</v>
      </c>
      <c r="J212" s="72">
        <v>50</v>
      </c>
      <c r="K212" s="144">
        <f t="shared" si="37"/>
        <v>70</v>
      </c>
      <c r="L212" s="98">
        <f t="shared" si="44"/>
        <v>43.150684931506845</v>
      </c>
      <c r="M212" s="94">
        <f t="shared" si="38"/>
        <v>21.5</v>
      </c>
      <c r="N212" s="144">
        <f t="shared" si="39"/>
        <v>1505</v>
      </c>
      <c r="O212" s="144">
        <f t="shared" si="40"/>
        <v>70</v>
      </c>
      <c r="P212" s="94">
        <f t="shared" si="41"/>
        <v>22.5</v>
      </c>
      <c r="Q212" s="144">
        <f t="shared" si="42"/>
        <v>1575</v>
      </c>
      <c r="R212" s="144">
        <f t="shared" si="43"/>
        <v>1925</v>
      </c>
      <c r="S212" s="144">
        <f t="shared" si="45"/>
        <v>43.150684931506845</v>
      </c>
      <c r="T212" s="145">
        <f t="shared" si="46"/>
        <v>1618.1506849315069</v>
      </c>
      <c r="U212" s="144">
        <f t="shared" si="47"/>
        <v>1881.8493150684931</v>
      </c>
    </row>
    <row r="213" spans="1:21" x14ac:dyDescent="0.2">
      <c r="A213" s="131">
        <v>1994</v>
      </c>
      <c r="B213" s="72" t="s">
        <v>265</v>
      </c>
      <c r="C213" s="67">
        <v>2000</v>
      </c>
      <c r="D213" s="67">
        <v>800</v>
      </c>
      <c r="E213" s="67" t="s">
        <v>266</v>
      </c>
      <c r="F213" s="68" t="s">
        <v>189</v>
      </c>
      <c r="G213" s="143">
        <v>4208</v>
      </c>
      <c r="H213" s="143"/>
      <c r="I213" s="143">
        <f t="shared" si="36"/>
        <v>4208</v>
      </c>
      <c r="K213" s="144">
        <f t="shared" si="37"/>
        <v>0</v>
      </c>
      <c r="L213" s="98">
        <f t="shared" si="44"/>
        <v>0</v>
      </c>
      <c r="M213" s="94">
        <f t="shared" si="38"/>
        <v>21.5</v>
      </c>
      <c r="N213" s="144">
        <f t="shared" si="39"/>
        <v>0</v>
      </c>
      <c r="O213" s="144">
        <f t="shared" si="40"/>
        <v>0</v>
      </c>
      <c r="P213" s="94">
        <f t="shared" si="41"/>
        <v>22.5</v>
      </c>
      <c r="Q213" s="144">
        <f t="shared" si="42"/>
        <v>0</v>
      </c>
      <c r="R213" s="144">
        <f t="shared" si="43"/>
        <v>4208</v>
      </c>
      <c r="S213" s="144">
        <f t="shared" si="45"/>
        <v>0</v>
      </c>
      <c r="T213" s="145">
        <f t="shared" si="46"/>
        <v>0</v>
      </c>
      <c r="U213" s="144">
        <f t="shared" si="47"/>
        <v>4208</v>
      </c>
    </row>
    <row r="214" spans="1:21" x14ac:dyDescent="0.2">
      <c r="A214" s="131">
        <v>1995</v>
      </c>
      <c r="B214" s="72" t="s">
        <v>251</v>
      </c>
      <c r="C214" s="67">
        <v>2100</v>
      </c>
      <c r="D214" s="67">
        <v>890</v>
      </c>
      <c r="E214" s="67" t="s">
        <v>252</v>
      </c>
      <c r="F214" s="68" t="s">
        <v>187</v>
      </c>
      <c r="G214" s="143">
        <v>500</v>
      </c>
      <c r="H214" s="143"/>
      <c r="I214" s="143">
        <f t="shared" si="36"/>
        <v>500</v>
      </c>
      <c r="J214" s="68">
        <v>10</v>
      </c>
      <c r="K214" s="144">
        <f t="shared" si="37"/>
        <v>50</v>
      </c>
      <c r="L214" s="98">
        <f t="shared" si="44"/>
        <v>30.821917808219176</v>
      </c>
      <c r="M214" s="94">
        <f t="shared" si="38"/>
        <v>20.5</v>
      </c>
      <c r="N214" s="144">
        <f t="shared" si="39"/>
        <v>500</v>
      </c>
      <c r="O214" s="144">
        <f t="shared" si="40"/>
        <v>0</v>
      </c>
      <c r="P214" s="94">
        <f t="shared" si="41"/>
        <v>21.5</v>
      </c>
      <c r="Q214" s="144">
        <f t="shared" si="42"/>
        <v>500</v>
      </c>
      <c r="R214" s="144">
        <f t="shared" si="43"/>
        <v>0</v>
      </c>
      <c r="S214" s="144">
        <f t="shared" si="45"/>
        <v>0</v>
      </c>
      <c r="T214" s="145">
        <f t="shared" si="46"/>
        <v>500</v>
      </c>
      <c r="U214" s="144">
        <f t="shared" si="47"/>
        <v>0</v>
      </c>
    </row>
    <row r="215" spans="1:21" x14ac:dyDescent="0.2">
      <c r="A215" s="131">
        <v>1995</v>
      </c>
      <c r="B215" s="72" t="s">
        <v>227</v>
      </c>
      <c r="C215" s="67">
        <v>2100</v>
      </c>
      <c r="D215" s="67">
        <v>930</v>
      </c>
      <c r="E215" s="67" t="s">
        <v>228</v>
      </c>
      <c r="F215" s="68" t="s">
        <v>191</v>
      </c>
      <c r="G215" s="143">
        <v>1669</v>
      </c>
      <c r="H215" s="143">
        <f>-G215</f>
        <v>-1669</v>
      </c>
      <c r="I215" s="143">
        <f t="shared" si="36"/>
        <v>0</v>
      </c>
      <c r="J215" s="68">
        <v>20</v>
      </c>
      <c r="K215" s="144">
        <f t="shared" si="37"/>
        <v>0</v>
      </c>
      <c r="L215" s="98">
        <f t="shared" si="44"/>
        <v>0</v>
      </c>
      <c r="M215" s="94">
        <f t="shared" si="38"/>
        <v>20.5</v>
      </c>
      <c r="N215" s="144">
        <f t="shared" si="39"/>
        <v>0</v>
      </c>
      <c r="O215" s="144">
        <f t="shared" si="40"/>
        <v>0</v>
      </c>
      <c r="P215" s="94">
        <f t="shared" si="41"/>
        <v>21.5</v>
      </c>
      <c r="Q215" s="144">
        <f t="shared" si="42"/>
        <v>0</v>
      </c>
      <c r="R215" s="144">
        <f t="shared" si="43"/>
        <v>0</v>
      </c>
      <c r="S215" s="144">
        <f t="shared" si="45"/>
        <v>0</v>
      </c>
      <c r="T215" s="145">
        <f t="shared" si="46"/>
        <v>0</v>
      </c>
      <c r="U215" s="144">
        <f t="shared" si="47"/>
        <v>0</v>
      </c>
    </row>
    <row r="216" spans="1:21" x14ac:dyDescent="0.2">
      <c r="A216" s="131">
        <v>1995</v>
      </c>
      <c r="B216" s="72" t="s">
        <v>225</v>
      </c>
      <c r="C216" s="67">
        <v>2100</v>
      </c>
      <c r="D216" s="67">
        <v>830</v>
      </c>
      <c r="E216" s="67" t="s">
        <v>226</v>
      </c>
      <c r="F216" s="68" t="s">
        <v>224</v>
      </c>
      <c r="G216" s="143">
        <v>4000</v>
      </c>
      <c r="H216" s="143"/>
      <c r="I216" s="143">
        <f t="shared" si="36"/>
        <v>4000</v>
      </c>
      <c r="J216" s="68">
        <v>10</v>
      </c>
      <c r="K216" s="144">
        <f t="shared" si="37"/>
        <v>400</v>
      </c>
      <c r="L216" s="98">
        <f t="shared" si="44"/>
        <v>246.57534246575341</v>
      </c>
      <c r="M216" s="94">
        <f t="shared" si="38"/>
        <v>20.5</v>
      </c>
      <c r="N216" s="144">
        <f t="shared" si="39"/>
        <v>4000</v>
      </c>
      <c r="O216" s="144">
        <f t="shared" si="40"/>
        <v>0</v>
      </c>
      <c r="P216" s="94">
        <f t="shared" si="41"/>
        <v>21.5</v>
      </c>
      <c r="Q216" s="144">
        <f t="shared" si="42"/>
        <v>4000</v>
      </c>
      <c r="R216" s="144">
        <f t="shared" si="43"/>
        <v>0</v>
      </c>
      <c r="S216" s="144">
        <f t="shared" si="45"/>
        <v>0</v>
      </c>
      <c r="T216" s="145">
        <f t="shared" si="46"/>
        <v>4000</v>
      </c>
      <c r="U216" s="144">
        <f t="shared" si="47"/>
        <v>0</v>
      </c>
    </row>
    <row r="217" spans="1:21" x14ac:dyDescent="0.2">
      <c r="A217" s="131">
        <v>1995</v>
      </c>
      <c r="B217" s="72" t="s">
        <v>249</v>
      </c>
      <c r="C217" s="67">
        <v>2100</v>
      </c>
      <c r="D217" s="67">
        <v>910</v>
      </c>
      <c r="E217" s="67" t="s">
        <v>250</v>
      </c>
      <c r="F217" s="68" t="s">
        <v>188</v>
      </c>
      <c r="G217" s="143">
        <v>8000</v>
      </c>
      <c r="H217" s="143"/>
      <c r="I217" s="143">
        <f t="shared" si="36"/>
        <v>8000</v>
      </c>
      <c r="J217" s="72">
        <v>50</v>
      </c>
      <c r="K217" s="144">
        <f t="shared" si="37"/>
        <v>160</v>
      </c>
      <c r="L217" s="98">
        <f t="shared" si="44"/>
        <v>98.630136986301366</v>
      </c>
      <c r="M217" s="94">
        <f t="shared" si="38"/>
        <v>20.5</v>
      </c>
      <c r="N217" s="144">
        <f t="shared" si="39"/>
        <v>3280</v>
      </c>
      <c r="O217" s="144">
        <f t="shared" si="40"/>
        <v>160</v>
      </c>
      <c r="P217" s="94">
        <f t="shared" si="41"/>
        <v>21.5</v>
      </c>
      <c r="Q217" s="144">
        <f t="shared" si="42"/>
        <v>3440</v>
      </c>
      <c r="R217" s="144">
        <f t="shared" si="43"/>
        <v>4560</v>
      </c>
      <c r="S217" s="144">
        <f t="shared" si="45"/>
        <v>98.630136986301366</v>
      </c>
      <c r="T217" s="145">
        <f t="shared" si="46"/>
        <v>3538.6301369863013</v>
      </c>
      <c r="U217" s="144">
        <f t="shared" si="47"/>
        <v>4461.3698630136987</v>
      </c>
    </row>
    <row r="218" spans="1:21" x14ac:dyDescent="0.2">
      <c r="A218" s="131">
        <v>1995</v>
      </c>
      <c r="B218" s="72" t="s">
        <v>222</v>
      </c>
      <c r="C218" s="67">
        <v>2100</v>
      </c>
      <c r="D218" s="67">
        <v>890</v>
      </c>
      <c r="E218" s="67" t="s">
        <v>223</v>
      </c>
      <c r="F218" s="68" t="s">
        <v>187</v>
      </c>
      <c r="G218" s="143">
        <v>3552</v>
      </c>
      <c r="H218" s="143"/>
      <c r="I218" s="143">
        <f t="shared" si="36"/>
        <v>3552</v>
      </c>
      <c r="J218" s="68">
        <v>10</v>
      </c>
      <c r="K218" s="144">
        <f t="shared" si="37"/>
        <v>355</v>
      </c>
      <c r="L218" s="98">
        <f t="shared" si="44"/>
        <v>218.83561643835617</v>
      </c>
      <c r="M218" s="94">
        <f t="shared" si="38"/>
        <v>20.5</v>
      </c>
      <c r="N218" s="144">
        <f t="shared" si="39"/>
        <v>3552</v>
      </c>
      <c r="O218" s="144">
        <f t="shared" si="40"/>
        <v>0</v>
      </c>
      <c r="P218" s="94">
        <f t="shared" si="41"/>
        <v>21.5</v>
      </c>
      <c r="Q218" s="144">
        <f t="shared" si="42"/>
        <v>3552</v>
      </c>
      <c r="R218" s="144">
        <f t="shared" si="43"/>
        <v>0</v>
      </c>
      <c r="S218" s="144">
        <f t="shared" si="45"/>
        <v>0</v>
      </c>
      <c r="T218" s="145">
        <f t="shared" si="46"/>
        <v>3552</v>
      </c>
      <c r="U218" s="144">
        <f t="shared" si="47"/>
        <v>0</v>
      </c>
    </row>
    <row r="219" spans="1:21" x14ac:dyDescent="0.2">
      <c r="A219" s="131">
        <v>1995</v>
      </c>
      <c r="B219" s="72" t="s">
        <v>222</v>
      </c>
      <c r="C219" s="67">
        <v>2100</v>
      </c>
      <c r="D219" s="67">
        <v>820</v>
      </c>
      <c r="E219" s="67" t="s">
        <v>223</v>
      </c>
      <c r="F219" s="68" t="s">
        <v>193</v>
      </c>
      <c r="G219" s="143">
        <v>2122</v>
      </c>
      <c r="H219" s="143"/>
      <c r="I219" s="143">
        <f t="shared" si="36"/>
        <v>2122</v>
      </c>
      <c r="J219" s="68">
        <v>20</v>
      </c>
      <c r="K219" s="144">
        <f t="shared" si="37"/>
        <v>106</v>
      </c>
      <c r="L219" s="98">
        <f t="shared" si="44"/>
        <v>65.342465753424648</v>
      </c>
      <c r="M219" s="94">
        <f t="shared" si="38"/>
        <v>20.5</v>
      </c>
      <c r="N219" s="144">
        <f t="shared" si="39"/>
        <v>2122</v>
      </c>
      <c r="O219" s="144">
        <f t="shared" si="40"/>
        <v>0</v>
      </c>
      <c r="P219" s="94">
        <f t="shared" si="41"/>
        <v>21.5</v>
      </c>
      <c r="Q219" s="144">
        <f t="shared" si="42"/>
        <v>2122</v>
      </c>
      <c r="R219" s="144">
        <f t="shared" si="43"/>
        <v>0</v>
      </c>
      <c r="S219" s="144">
        <f t="shared" si="45"/>
        <v>0</v>
      </c>
      <c r="T219" s="145">
        <f t="shared" si="46"/>
        <v>2122</v>
      </c>
      <c r="U219" s="144">
        <f t="shared" si="47"/>
        <v>0</v>
      </c>
    </row>
    <row r="220" spans="1:21" x14ac:dyDescent="0.2">
      <c r="A220" s="131">
        <v>1995</v>
      </c>
      <c r="B220" s="72" t="s">
        <v>222</v>
      </c>
      <c r="C220" s="67">
        <v>2100</v>
      </c>
      <c r="D220" s="67">
        <v>900</v>
      </c>
      <c r="E220" s="67" t="s">
        <v>223</v>
      </c>
      <c r="F220" s="68" t="s">
        <v>194</v>
      </c>
      <c r="G220" s="143">
        <v>3592</v>
      </c>
      <c r="H220" s="143"/>
      <c r="I220" s="143">
        <f t="shared" si="36"/>
        <v>3592</v>
      </c>
      <c r="J220" s="72">
        <v>50</v>
      </c>
      <c r="K220" s="144">
        <f t="shared" si="37"/>
        <v>72</v>
      </c>
      <c r="L220" s="98">
        <f t="shared" si="44"/>
        <v>44.383561643835613</v>
      </c>
      <c r="M220" s="94">
        <f t="shared" si="38"/>
        <v>20.5</v>
      </c>
      <c r="N220" s="144">
        <f t="shared" si="39"/>
        <v>1476</v>
      </c>
      <c r="O220" s="144">
        <f t="shared" si="40"/>
        <v>72</v>
      </c>
      <c r="P220" s="94">
        <f t="shared" si="41"/>
        <v>21.5</v>
      </c>
      <c r="Q220" s="144">
        <f t="shared" si="42"/>
        <v>1548</v>
      </c>
      <c r="R220" s="144">
        <f t="shared" si="43"/>
        <v>2044</v>
      </c>
      <c r="S220" s="144">
        <f t="shared" si="45"/>
        <v>44.383561643835613</v>
      </c>
      <c r="T220" s="145">
        <f t="shared" si="46"/>
        <v>1592.3835616438357</v>
      </c>
      <c r="U220" s="144">
        <f t="shared" si="47"/>
        <v>1999.6164383561643</v>
      </c>
    </row>
    <row r="221" spans="1:21" x14ac:dyDescent="0.2">
      <c r="A221" s="131">
        <v>1995</v>
      </c>
      <c r="B221" s="99" t="s">
        <v>263</v>
      </c>
      <c r="C221" s="155">
        <v>2100</v>
      </c>
      <c r="D221" s="67">
        <v>910</v>
      </c>
      <c r="E221" s="67" t="s">
        <v>264</v>
      </c>
      <c r="F221" s="68" t="s">
        <v>188</v>
      </c>
      <c r="G221" s="143">
        <v>1250</v>
      </c>
      <c r="H221" s="143"/>
      <c r="I221" s="143">
        <f t="shared" si="36"/>
        <v>1250</v>
      </c>
      <c r="J221" s="72">
        <v>50</v>
      </c>
      <c r="K221" s="144">
        <f t="shared" si="37"/>
        <v>25</v>
      </c>
      <c r="L221" s="98">
        <f t="shared" si="44"/>
        <v>15.410958904109588</v>
      </c>
      <c r="M221" s="94">
        <f t="shared" si="38"/>
        <v>20.5</v>
      </c>
      <c r="N221" s="144">
        <f t="shared" si="39"/>
        <v>513</v>
      </c>
      <c r="O221" s="144">
        <f t="shared" si="40"/>
        <v>25</v>
      </c>
      <c r="P221" s="94">
        <f t="shared" si="41"/>
        <v>21.5</v>
      </c>
      <c r="Q221" s="144">
        <f t="shared" si="42"/>
        <v>538</v>
      </c>
      <c r="R221" s="144">
        <f t="shared" si="43"/>
        <v>712</v>
      </c>
      <c r="S221" s="144">
        <f t="shared" si="45"/>
        <v>15.410958904109588</v>
      </c>
      <c r="T221" s="145">
        <f t="shared" si="46"/>
        <v>553.41095890410963</v>
      </c>
      <c r="U221" s="144">
        <f t="shared" si="47"/>
        <v>696.58904109589037</v>
      </c>
    </row>
    <row r="222" spans="1:21" x14ac:dyDescent="0.2">
      <c r="A222" s="131">
        <v>1995</v>
      </c>
      <c r="B222" s="72" t="s">
        <v>257</v>
      </c>
      <c r="C222" s="67">
        <v>2100</v>
      </c>
      <c r="D222" s="67">
        <v>830</v>
      </c>
      <c r="E222" s="67" t="s">
        <v>258</v>
      </c>
      <c r="F222" s="68" t="s">
        <v>224</v>
      </c>
      <c r="G222" s="143">
        <v>800</v>
      </c>
      <c r="H222" s="143"/>
      <c r="I222" s="143">
        <f t="shared" si="36"/>
        <v>800</v>
      </c>
      <c r="J222" s="68">
        <v>10</v>
      </c>
      <c r="K222" s="144">
        <f t="shared" si="37"/>
        <v>80</v>
      </c>
      <c r="L222" s="98">
        <f t="shared" si="44"/>
        <v>49.315068493150683</v>
      </c>
      <c r="M222" s="94">
        <f t="shared" si="38"/>
        <v>20.5</v>
      </c>
      <c r="N222" s="144">
        <f t="shared" si="39"/>
        <v>800</v>
      </c>
      <c r="O222" s="144">
        <f t="shared" si="40"/>
        <v>0</v>
      </c>
      <c r="P222" s="94">
        <f t="shared" si="41"/>
        <v>21.5</v>
      </c>
      <c r="Q222" s="144">
        <f t="shared" si="42"/>
        <v>800</v>
      </c>
      <c r="R222" s="144">
        <f t="shared" si="43"/>
        <v>0</v>
      </c>
      <c r="S222" s="144">
        <f t="shared" si="45"/>
        <v>0</v>
      </c>
      <c r="T222" s="145">
        <f t="shared" si="46"/>
        <v>800</v>
      </c>
      <c r="U222" s="144">
        <f t="shared" si="47"/>
        <v>0</v>
      </c>
    </row>
    <row r="223" spans="1:21" x14ac:dyDescent="0.2">
      <c r="A223" s="131">
        <v>1995</v>
      </c>
      <c r="B223" s="72" t="s">
        <v>231</v>
      </c>
      <c r="C223" s="67">
        <v>2100</v>
      </c>
      <c r="D223" s="67">
        <v>830</v>
      </c>
      <c r="E223" s="67" t="s">
        <v>232</v>
      </c>
      <c r="F223" s="68" t="s">
        <v>224</v>
      </c>
      <c r="G223" s="143">
        <v>3100</v>
      </c>
      <c r="H223" s="143"/>
      <c r="I223" s="143">
        <f t="shared" si="36"/>
        <v>3100</v>
      </c>
      <c r="J223" s="68">
        <v>10</v>
      </c>
      <c r="K223" s="144">
        <f t="shared" si="37"/>
        <v>310</v>
      </c>
      <c r="L223" s="98">
        <f t="shared" si="44"/>
        <v>191.0958904109589</v>
      </c>
      <c r="M223" s="94">
        <f t="shared" si="38"/>
        <v>20.5</v>
      </c>
      <c r="N223" s="144">
        <f t="shared" si="39"/>
        <v>3100</v>
      </c>
      <c r="O223" s="144">
        <f t="shared" si="40"/>
        <v>0</v>
      </c>
      <c r="P223" s="94">
        <f t="shared" si="41"/>
        <v>21.5</v>
      </c>
      <c r="Q223" s="144">
        <f t="shared" si="42"/>
        <v>3100</v>
      </c>
      <c r="R223" s="144">
        <f t="shared" si="43"/>
        <v>0</v>
      </c>
      <c r="S223" s="144">
        <f t="shared" si="45"/>
        <v>0</v>
      </c>
      <c r="T223" s="145">
        <f t="shared" si="46"/>
        <v>3100</v>
      </c>
      <c r="U223" s="144">
        <f t="shared" si="47"/>
        <v>0</v>
      </c>
    </row>
    <row r="224" spans="1:21" x14ac:dyDescent="0.2">
      <c r="A224" s="131">
        <v>1995</v>
      </c>
      <c r="B224" s="72" t="s">
        <v>235</v>
      </c>
      <c r="C224" s="67">
        <v>2100</v>
      </c>
      <c r="D224" s="67">
        <v>900</v>
      </c>
      <c r="E224" s="67" t="s">
        <v>236</v>
      </c>
      <c r="F224" s="68" t="s">
        <v>194</v>
      </c>
      <c r="G224" s="143">
        <v>23383</v>
      </c>
      <c r="H224" s="143"/>
      <c r="I224" s="143">
        <f t="shared" si="36"/>
        <v>23383</v>
      </c>
      <c r="J224" s="72">
        <v>50</v>
      </c>
      <c r="K224" s="144">
        <f t="shared" si="37"/>
        <v>468</v>
      </c>
      <c r="L224" s="98">
        <f t="shared" si="44"/>
        <v>288.49315068493149</v>
      </c>
      <c r="M224" s="94">
        <f t="shared" si="38"/>
        <v>20.5</v>
      </c>
      <c r="N224" s="144">
        <f t="shared" si="39"/>
        <v>9594</v>
      </c>
      <c r="O224" s="144">
        <f t="shared" si="40"/>
        <v>468</v>
      </c>
      <c r="P224" s="94">
        <f t="shared" si="41"/>
        <v>21.5</v>
      </c>
      <c r="Q224" s="144">
        <f t="shared" si="42"/>
        <v>10062</v>
      </c>
      <c r="R224" s="144">
        <f t="shared" si="43"/>
        <v>13321</v>
      </c>
      <c r="S224" s="144">
        <f t="shared" si="45"/>
        <v>288.49315068493149</v>
      </c>
      <c r="T224" s="145">
        <f t="shared" si="46"/>
        <v>10350.493150684932</v>
      </c>
      <c r="U224" s="144">
        <f t="shared" si="47"/>
        <v>13032.506849315068</v>
      </c>
    </row>
    <row r="225" spans="1:21" x14ac:dyDescent="0.2">
      <c r="A225" s="131">
        <v>1996</v>
      </c>
      <c r="B225" s="72" t="s">
        <v>227</v>
      </c>
      <c r="C225" s="67">
        <v>2100</v>
      </c>
      <c r="D225" s="67">
        <v>930</v>
      </c>
      <c r="E225" s="67" t="s">
        <v>228</v>
      </c>
      <c r="F225" s="68" t="s">
        <v>191</v>
      </c>
      <c r="G225" s="143">
        <v>2358</v>
      </c>
      <c r="H225" s="143">
        <f>-G225</f>
        <v>-2358</v>
      </c>
      <c r="I225" s="143">
        <f t="shared" si="36"/>
        <v>0</v>
      </c>
      <c r="J225" s="68">
        <v>20</v>
      </c>
      <c r="K225" s="144">
        <f t="shared" si="37"/>
        <v>0</v>
      </c>
      <c r="L225" s="98">
        <f t="shared" si="44"/>
        <v>0</v>
      </c>
      <c r="M225" s="94">
        <f t="shared" si="38"/>
        <v>19.5</v>
      </c>
      <c r="N225" s="144">
        <f t="shared" si="39"/>
        <v>0</v>
      </c>
      <c r="O225" s="144">
        <f t="shared" si="40"/>
        <v>0</v>
      </c>
      <c r="P225" s="94">
        <f t="shared" si="41"/>
        <v>20.5</v>
      </c>
      <c r="Q225" s="144">
        <f t="shared" si="42"/>
        <v>0</v>
      </c>
      <c r="R225" s="144">
        <f t="shared" si="43"/>
        <v>0</v>
      </c>
      <c r="S225" s="144">
        <f t="shared" si="45"/>
        <v>0</v>
      </c>
      <c r="T225" s="145">
        <f t="shared" si="46"/>
        <v>0</v>
      </c>
      <c r="U225" s="144">
        <f t="shared" si="47"/>
        <v>0</v>
      </c>
    </row>
    <row r="226" spans="1:21" x14ac:dyDescent="0.2">
      <c r="A226" s="131">
        <v>1996</v>
      </c>
      <c r="B226" s="72" t="s">
        <v>222</v>
      </c>
      <c r="C226" s="67">
        <v>2100</v>
      </c>
      <c r="D226" s="67">
        <v>890</v>
      </c>
      <c r="E226" s="67" t="s">
        <v>223</v>
      </c>
      <c r="F226" s="68" t="s">
        <v>187</v>
      </c>
      <c r="G226" s="143">
        <v>340</v>
      </c>
      <c r="H226" s="143"/>
      <c r="I226" s="143">
        <f t="shared" si="36"/>
        <v>340</v>
      </c>
      <c r="J226" s="68">
        <v>10</v>
      </c>
      <c r="K226" s="144">
        <f t="shared" si="37"/>
        <v>34</v>
      </c>
      <c r="L226" s="98">
        <f t="shared" si="44"/>
        <v>20.958904109589042</v>
      </c>
      <c r="M226" s="94">
        <f t="shared" si="38"/>
        <v>19.5</v>
      </c>
      <c r="N226" s="144">
        <f t="shared" si="39"/>
        <v>340</v>
      </c>
      <c r="O226" s="144">
        <f t="shared" si="40"/>
        <v>0</v>
      </c>
      <c r="P226" s="94">
        <f t="shared" si="41"/>
        <v>20.5</v>
      </c>
      <c r="Q226" s="144">
        <f t="shared" si="42"/>
        <v>340</v>
      </c>
      <c r="R226" s="144">
        <f t="shared" si="43"/>
        <v>0</v>
      </c>
      <c r="S226" s="144">
        <f t="shared" si="45"/>
        <v>0</v>
      </c>
      <c r="T226" s="145">
        <f t="shared" si="46"/>
        <v>340</v>
      </c>
      <c r="U226" s="144">
        <f t="shared" si="47"/>
        <v>0</v>
      </c>
    </row>
    <row r="227" spans="1:21" x14ac:dyDescent="0.2">
      <c r="A227" s="131">
        <v>1996</v>
      </c>
      <c r="B227" s="72" t="s">
        <v>222</v>
      </c>
      <c r="C227" s="67">
        <v>2100</v>
      </c>
      <c r="D227" s="67">
        <v>910</v>
      </c>
      <c r="E227" s="67" t="s">
        <v>223</v>
      </c>
      <c r="F227" s="68" t="s">
        <v>188</v>
      </c>
      <c r="G227" s="143">
        <v>965</v>
      </c>
      <c r="H227" s="143"/>
      <c r="I227" s="143">
        <f t="shared" si="36"/>
        <v>965</v>
      </c>
      <c r="J227" s="72">
        <v>50</v>
      </c>
      <c r="K227" s="144">
        <f t="shared" si="37"/>
        <v>19</v>
      </c>
      <c r="L227" s="98">
        <f t="shared" si="44"/>
        <v>11.712328767123289</v>
      </c>
      <c r="M227" s="94">
        <f t="shared" si="38"/>
        <v>19.5</v>
      </c>
      <c r="N227" s="144">
        <f t="shared" si="39"/>
        <v>371</v>
      </c>
      <c r="O227" s="144">
        <f t="shared" si="40"/>
        <v>19</v>
      </c>
      <c r="P227" s="94">
        <f t="shared" si="41"/>
        <v>20.5</v>
      </c>
      <c r="Q227" s="144">
        <f t="shared" si="42"/>
        <v>390</v>
      </c>
      <c r="R227" s="144">
        <f t="shared" si="43"/>
        <v>575</v>
      </c>
      <c r="S227" s="144">
        <f t="shared" si="45"/>
        <v>11.712328767123289</v>
      </c>
      <c r="T227" s="145">
        <f t="shared" si="46"/>
        <v>401.71232876712327</v>
      </c>
      <c r="U227" s="144">
        <f t="shared" si="47"/>
        <v>563.28767123287673</v>
      </c>
    </row>
    <row r="228" spans="1:21" x14ac:dyDescent="0.2">
      <c r="A228" s="131">
        <v>1996</v>
      </c>
      <c r="B228" s="72" t="s">
        <v>222</v>
      </c>
      <c r="C228" s="67">
        <v>2100</v>
      </c>
      <c r="D228" s="67">
        <v>830</v>
      </c>
      <c r="E228" s="67" t="s">
        <v>223</v>
      </c>
      <c r="F228" s="68" t="s">
        <v>224</v>
      </c>
      <c r="G228" s="143">
        <v>5100</v>
      </c>
      <c r="H228" s="143"/>
      <c r="I228" s="143">
        <f t="shared" si="36"/>
        <v>5100</v>
      </c>
      <c r="J228" s="68">
        <v>10</v>
      </c>
      <c r="K228" s="144">
        <f t="shared" si="37"/>
        <v>510</v>
      </c>
      <c r="L228" s="98">
        <f t="shared" si="44"/>
        <v>314.38356164383561</v>
      </c>
      <c r="M228" s="94">
        <f t="shared" si="38"/>
        <v>19.5</v>
      </c>
      <c r="N228" s="144">
        <f t="shared" si="39"/>
        <v>5100</v>
      </c>
      <c r="O228" s="144">
        <f t="shared" si="40"/>
        <v>0</v>
      </c>
      <c r="P228" s="94">
        <f t="shared" si="41"/>
        <v>20.5</v>
      </c>
      <c r="Q228" s="144">
        <f t="shared" si="42"/>
        <v>5100</v>
      </c>
      <c r="R228" s="144">
        <f t="shared" si="43"/>
        <v>0</v>
      </c>
      <c r="S228" s="144">
        <f t="shared" si="45"/>
        <v>0</v>
      </c>
      <c r="T228" s="145">
        <f t="shared" si="46"/>
        <v>5100</v>
      </c>
      <c r="U228" s="144">
        <f t="shared" si="47"/>
        <v>0</v>
      </c>
    </row>
    <row r="229" spans="1:21" x14ac:dyDescent="0.2">
      <c r="A229" s="131">
        <v>1996</v>
      </c>
      <c r="B229" s="72" t="s">
        <v>222</v>
      </c>
      <c r="C229" s="67">
        <v>2100</v>
      </c>
      <c r="D229" s="67">
        <v>900</v>
      </c>
      <c r="E229" s="67" t="s">
        <v>223</v>
      </c>
      <c r="F229" s="68" t="s">
        <v>194</v>
      </c>
      <c r="G229" s="143">
        <v>6095</v>
      </c>
      <c r="H229" s="143"/>
      <c r="I229" s="143">
        <f t="shared" si="36"/>
        <v>6095</v>
      </c>
      <c r="J229" s="72">
        <v>50</v>
      </c>
      <c r="K229" s="144">
        <f t="shared" si="37"/>
        <v>122</v>
      </c>
      <c r="L229" s="98">
        <f t="shared" si="44"/>
        <v>75.205479452054803</v>
      </c>
      <c r="M229" s="94">
        <f t="shared" si="38"/>
        <v>19.5</v>
      </c>
      <c r="N229" s="144">
        <f t="shared" si="39"/>
        <v>2379</v>
      </c>
      <c r="O229" s="144">
        <f t="shared" si="40"/>
        <v>122</v>
      </c>
      <c r="P229" s="94">
        <f t="shared" si="41"/>
        <v>20.5</v>
      </c>
      <c r="Q229" s="144">
        <f t="shared" si="42"/>
        <v>2501</v>
      </c>
      <c r="R229" s="144">
        <f t="shared" si="43"/>
        <v>3594</v>
      </c>
      <c r="S229" s="144">
        <f t="shared" si="45"/>
        <v>75.205479452054803</v>
      </c>
      <c r="T229" s="145">
        <f t="shared" si="46"/>
        <v>2576.205479452055</v>
      </c>
      <c r="U229" s="144">
        <f t="shared" si="47"/>
        <v>3518.794520547945</v>
      </c>
    </row>
    <row r="230" spans="1:21" x14ac:dyDescent="0.2">
      <c r="A230" s="131">
        <v>1997</v>
      </c>
      <c r="B230" s="72" t="s">
        <v>239</v>
      </c>
      <c r="C230" s="67">
        <v>2100</v>
      </c>
      <c r="D230" s="67">
        <v>820</v>
      </c>
      <c r="E230" s="67" t="s">
        <v>240</v>
      </c>
      <c r="F230" s="68" t="s">
        <v>193</v>
      </c>
      <c r="G230" s="143">
        <v>1000</v>
      </c>
      <c r="H230" s="143"/>
      <c r="I230" s="143">
        <f t="shared" si="36"/>
        <v>1000</v>
      </c>
      <c r="J230" s="68">
        <v>20</v>
      </c>
      <c r="K230" s="144">
        <f t="shared" si="37"/>
        <v>50</v>
      </c>
      <c r="L230" s="98">
        <f t="shared" si="44"/>
        <v>30.821917808219176</v>
      </c>
      <c r="M230" s="94">
        <f t="shared" si="38"/>
        <v>18.5</v>
      </c>
      <c r="N230" s="144">
        <f t="shared" si="39"/>
        <v>925</v>
      </c>
      <c r="O230" s="144">
        <f t="shared" si="40"/>
        <v>50</v>
      </c>
      <c r="P230" s="94">
        <f t="shared" si="41"/>
        <v>19.5</v>
      </c>
      <c r="Q230" s="144">
        <f t="shared" si="42"/>
        <v>975</v>
      </c>
      <c r="R230" s="144">
        <f t="shared" si="43"/>
        <v>25</v>
      </c>
      <c r="S230" s="144">
        <f t="shared" si="45"/>
        <v>25</v>
      </c>
      <c r="T230" s="145">
        <f t="shared" si="46"/>
        <v>1000</v>
      </c>
      <c r="U230" s="144">
        <f t="shared" si="47"/>
        <v>0</v>
      </c>
    </row>
    <row r="231" spans="1:21" x14ac:dyDescent="0.2">
      <c r="A231" s="131">
        <v>1997</v>
      </c>
      <c r="B231" s="72" t="s">
        <v>243</v>
      </c>
      <c r="C231" s="67">
        <v>2100</v>
      </c>
      <c r="D231" s="67">
        <v>820</v>
      </c>
      <c r="E231" s="67" t="s">
        <v>244</v>
      </c>
      <c r="F231" s="68" t="s">
        <v>193</v>
      </c>
      <c r="G231" s="143">
        <v>1200</v>
      </c>
      <c r="H231" s="143"/>
      <c r="I231" s="143">
        <f t="shared" si="36"/>
        <v>1200</v>
      </c>
      <c r="J231" s="68">
        <v>20</v>
      </c>
      <c r="K231" s="144">
        <f t="shared" si="37"/>
        <v>60</v>
      </c>
      <c r="L231" s="98">
        <f t="shared" si="44"/>
        <v>36.986301369863014</v>
      </c>
      <c r="M231" s="94">
        <f t="shared" si="38"/>
        <v>18.5</v>
      </c>
      <c r="N231" s="144">
        <f t="shared" si="39"/>
        <v>1110</v>
      </c>
      <c r="O231" s="144">
        <f t="shared" si="40"/>
        <v>60</v>
      </c>
      <c r="P231" s="94">
        <f t="shared" si="41"/>
        <v>19.5</v>
      </c>
      <c r="Q231" s="144">
        <f t="shared" si="42"/>
        <v>1170</v>
      </c>
      <c r="R231" s="144">
        <f t="shared" si="43"/>
        <v>30</v>
      </c>
      <c r="S231" s="144">
        <f t="shared" si="45"/>
        <v>30</v>
      </c>
      <c r="T231" s="145">
        <f t="shared" si="46"/>
        <v>1200</v>
      </c>
      <c r="U231" s="144">
        <f t="shared" si="47"/>
        <v>0</v>
      </c>
    </row>
    <row r="232" spans="1:21" x14ac:dyDescent="0.2">
      <c r="A232" s="131">
        <v>1997</v>
      </c>
      <c r="B232" s="72" t="s">
        <v>253</v>
      </c>
      <c r="C232" s="67">
        <v>2100</v>
      </c>
      <c r="D232" s="67">
        <v>810</v>
      </c>
      <c r="E232" s="67" t="s">
        <v>254</v>
      </c>
      <c r="F232" s="68" t="s">
        <v>196</v>
      </c>
      <c r="G232" s="143">
        <v>20500</v>
      </c>
      <c r="H232" s="143"/>
      <c r="I232" s="143">
        <f t="shared" si="36"/>
        <v>20500</v>
      </c>
      <c r="J232" s="72">
        <v>50</v>
      </c>
      <c r="K232" s="144">
        <f t="shared" si="37"/>
        <v>410</v>
      </c>
      <c r="L232" s="98">
        <f t="shared" si="44"/>
        <v>252.73972602739727</v>
      </c>
      <c r="M232" s="94">
        <f t="shared" si="38"/>
        <v>18.5</v>
      </c>
      <c r="N232" s="144">
        <f t="shared" si="39"/>
        <v>7585</v>
      </c>
      <c r="O232" s="144">
        <f t="shared" si="40"/>
        <v>410</v>
      </c>
      <c r="P232" s="94">
        <f t="shared" si="41"/>
        <v>19.5</v>
      </c>
      <c r="Q232" s="144">
        <f t="shared" si="42"/>
        <v>7995</v>
      </c>
      <c r="R232" s="144">
        <f t="shared" si="43"/>
        <v>12505</v>
      </c>
      <c r="S232" s="144">
        <f t="shared" si="45"/>
        <v>252.73972602739727</v>
      </c>
      <c r="T232" s="145">
        <f t="shared" si="46"/>
        <v>8247.7397260273974</v>
      </c>
      <c r="U232" s="144">
        <f t="shared" si="47"/>
        <v>12252.260273972603</v>
      </c>
    </row>
    <row r="233" spans="1:21" x14ac:dyDescent="0.2">
      <c r="A233" s="131">
        <v>1997</v>
      </c>
      <c r="B233" s="72" t="s">
        <v>255</v>
      </c>
      <c r="C233" s="67">
        <v>2100</v>
      </c>
      <c r="D233" s="67">
        <v>810</v>
      </c>
      <c r="E233" s="67" t="s">
        <v>256</v>
      </c>
      <c r="F233" s="68" t="s">
        <v>196</v>
      </c>
      <c r="G233" s="143">
        <v>20500</v>
      </c>
      <c r="H233" s="143"/>
      <c r="I233" s="143">
        <f t="shared" si="36"/>
        <v>20500</v>
      </c>
      <c r="J233" s="72">
        <v>50</v>
      </c>
      <c r="K233" s="144">
        <f t="shared" si="37"/>
        <v>410</v>
      </c>
      <c r="L233" s="98">
        <f t="shared" si="44"/>
        <v>252.73972602739727</v>
      </c>
      <c r="M233" s="94">
        <f t="shared" si="38"/>
        <v>18.5</v>
      </c>
      <c r="N233" s="144">
        <f t="shared" si="39"/>
        <v>7585</v>
      </c>
      <c r="O233" s="144">
        <f t="shared" si="40"/>
        <v>410</v>
      </c>
      <c r="P233" s="94">
        <f t="shared" si="41"/>
        <v>19.5</v>
      </c>
      <c r="Q233" s="144">
        <f t="shared" si="42"/>
        <v>7995</v>
      </c>
      <c r="R233" s="144">
        <f t="shared" si="43"/>
        <v>12505</v>
      </c>
      <c r="S233" s="144">
        <f t="shared" si="45"/>
        <v>252.73972602739727</v>
      </c>
      <c r="T233" s="145">
        <f t="shared" si="46"/>
        <v>8247.7397260273974</v>
      </c>
      <c r="U233" s="144">
        <f t="shared" si="47"/>
        <v>12252.260273972603</v>
      </c>
    </row>
    <row r="234" spans="1:21" x14ac:dyDescent="0.2">
      <c r="A234" s="131">
        <v>1997</v>
      </c>
      <c r="B234" s="99" t="s">
        <v>272</v>
      </c>
      <c r="C234" s="155">
        <v>2100</v>
      </c>
      <c r="D234" s="67">
        <v>890</v>
      </c>
      <c r="E234" s="67" t="s">
        <v>273</v>
      </c>
      <c r="F234" s="156" t="s">
        <v>187</v>
      </c>
      <c r="G234" s="143">
        <v>1217</v>
      </c>
      <c r="H234" s="143"/>
      <c r="I234" s="143">
        <f t="shared" si="36"/>
        <v>1217</v>
      </c>
      <c r="J234" s="68">
        <v>10</v>
      </c>
      <c r="K234" s="144">
        <f t="shared" si="37"/>
        <v>122</v>
      </c>
      <c r="L234" s="98">
        <f t="shared" si="44"/>
        <v>75.205479452054803</v>
      </c>
      <c r="M234" s="94">
        <f t="shared" si="38"/>
        <v>18.5</v>
      </c>
      <c r="N234" s="144">
        <f t="shared" si="39"/>
        <v>1217</v>
      </c>
      <c r="O234" s="144">
        <f t="shared" si="40"/>
        <v>0</v>
      </c>
      <c r="P234" s="94">
        <f t="shared" si="41"/>
        <v>19.5</v>
      </c>
      <c r="Q234" s="144">
        <f t="shared" si="42"/>
        <v>1217</v>
      </c>
      <c r="R234" s="144">
        <f t="shared" si="43"/>
        <v>0</v>
      </c>
      <c r="S234" s="144">
        <f t="shared" si="45"/>
        <v>0</v>
      </c>
      <c r="T234" s="145">
        <f t="shared" si="46"/>
        <v>1217</v>
      </c>
      <c r="U234" s="144">
        <f t="shared" si="47"/>
        <v>0</v>
      </c>
    </row>
    <row r="235" spans="1:21" x14ac:dyDescent="0.2">
      <c r="A235" s="131">
        <v>1997</v>
      </c>
      <c r="B235" s="99" t="s">
        <v>272</v>
      </c>
      <c r="C235" s="155">
        <v>2100</v>
      </c>
      <c r="D235" s="67">
        <v>830</v>
      </c>
      <c r="E235" s="67" t="s">
        <v>273</v>
      </c>
      <c r="F235" s="68" t="s">
        <v>224</v>
      </c>
      <c r="G235" s="143">
        <v>3400</v>
      </c>
      <c r="H235" s="143"/>
      <c r="I235" s="143">
        <f t="shared" si="36"/>
        <v>3400</v>
      </c>
      <c r="J235" s="68">
        <v>10</v>
      </c>
      <c r="K235" s="144">
        <f t="shared" si="37"/>
        <v>340</v>
      </c>
      <c r="L235" s="98">
        <f t="shared" si="44"/>
        <v>209.58904109589039</v>
      </c>
      <c r="M235" s="94">
        <f t="shared" si="38"/>
        <v>18.5</v>
      </c>
      <c r="N235" s="144">
        <f t="shared" si="39"/>
        <v>3400</v>
      </c>
      <c r="O235" s="144">
        <f t="shared" si="40"/>
        <v>0</v>
      </c>
      <c r="P235" s="94">
        <f t="shared" si="41"/>
        <v>19.5</v>
      </c>
      <c r="Q235" s="144">
        <f t="shared" si="42"/>
        <v>3400</v>
      </c>
      <c r="R235" s="144">
        <f t="shared" si="43"/>
        <v>0</v>
      </c>
      <c r="S235" s="144">
        <f t="shared" si="45"/>
        <v>0</v>
      </c>
      <c r="T235" s="145">
        <f t="shared" si="46"/>
        <v>3400</v>
      </c>
      <c r="U235" s="144">
        <f t="shared" si="47"/>
        <v>0</v>
      </c>
    </row>
    <row r="236" spans="1:21" x14ac:dyDescent="0.2">
      <c r="A236" s="131">
        <v>1997</v>
      </c>
      <c r="B236" s="99" t="s">
        <v>272</v>
      </c>
      <c r="C236" s="155">
        <v>2100</v>
      </c>
      <c r="D236" s="67">
        <v>900</v>
      </c>
      <c r="E236" s="67" t="s">
        <v>273</v>
      </c>
      <c r="F236" s="68" t="s">
        <v>194</v>
      </c>
      <c r="G236" s="143">
        <v>2198</v>
      </c>
      <c r="H236" s="143"/>
      <c r="I236" s="143">
        <f t="shared" si="36"/>
        <v>2198</v>
      </c>
      <c r="J236" s="72">
        <v>50</v>
      </c>
      <c r="K236" s="144">
        <f t="shared" si="37"/>
        <v>44</v>
      </c>
      <c r="L236" s="98">
        <f t="shared" si="44"/>
        <v>27.123287671232877</v>
      </c>
      <c r="M236" s="94">
        <f t="shared" si="38"/>
        <v>18.5</v>
      </c>
      <c r="N236" s="144">
        <f t="shared" si="39"/>
        <v>814</v>
      </c>
      <c r="O236" s="144">
        <f t="shared" si="40"/>
        <v>44</v>
      </c>
      <c r="P236" s="94">
        <f t="shared" si="41"/>
        <v>19.5</v>
      </c>
      <c r="Q236" s="144">
        <f t="shared" si="42"/>
        <v>858</v>
      </c>
      <c r="R236" s="144">
        <f t="shared" si="43"/>
        <v>1340</v>
      </c>
      <c r="S236" s="144">
        <f t="shared" si="45"/>
        <v>27.123287671232877</v>
      </c>
      <c r="T236" s="145">
        <f t="shared" si="46"/>
        <v>885.1232876712329</v>
      </c>
      <c r="U236" s="144">
        <f t="shared" si="47"/>
        <v>1312.8767123287671</v>
      </c>
    </row>
    <row r="237" spans="1:21" x14ac:dyDescent="0.2">
      <c r="A237" s="131">
        <v>1997</v>
      </c>
      <c r="B237" s="72" t="s">
        <v>227</v>
      </c>
      <c r="C237" s="67">
        <v>2100</v>
      </c>
      <c r="D237" s="67">
        <v>900</v>
      </c>
      <c r="E237" s="67" t="s">
        <v>228</v>
      </c>
      <c r="F237" s="68" t="s">
        <v>194</v>
      </c>
      <c r="G237" s="143">
        <v>1500</v>
      </c>
      <c r="H237" s="143"/>
      <c r="I237" s="143">
        <f t="shared" si="36"/>
        <v>1500</v>
      </c>
      <c r="J237" s="72">
        <v>50</v>
      </c>
      <c r="K237" s="144">
        <f t="shared" si="37"/>
        <v>30</v>
      </c>
      <c r="L237" s="98">
        <f t="shared" si="44"/>
        <v>18.493150684931507</v>
      </c>
      <c r="M237" s="94">
        <f t="shared" si="38"/>
        <v>18.5</v>
      </c>
      <c r="N237" s="144">
        <f t="shared" si="39"/>
        <v>555</v>
      </c>
      <c r="O237" s="144">
        <f t="shared" si="40"/>
        <v>30</v>
      </c>
      <c r="P237" s="94">
        <f t="shared" si="41"/>
        <v>19.5</v>
      </c>
      <c r="Q237" s="144">
        <f t="shared" si="42"/>
        <v>585</v>
      </c>
      <c r="R237" s="144">
        <f t="shared" si="43"/>
        <v>915</v>
      </c>
      <c r="S237" s="144">
        <f t="shared" si="45"/>
        <v>18.493150684931507</v>
      </c>
      <c r="T237" s="145">
        <f t="shared" si="46"/>
        <v>603.49315068493149</v>
      </c>
      <c r="U237" s="144">
        <f t="shared" si="47"/>
        <v>896.50684931506851</v>
      </c>
    </row>
    <row r="238" spans="1:21" x14ac:dyDescent="0.2">
      <c r="A238" s="131">
        <v>1997</v>
      </c>
      <c r="B238" s="72" t="s">
        <v>247</v>
      </c>
      <c r="C238" s="67">
        <v>2100</v>
      </c>
      <c r="D238" s="67">
        <v>900</v>
      </c>
      <c r="E238" s="67" t="s">
        <v>248</v>
      </c>
      <c r="F238" s="68" t="s">
        <v>194</v>
      </c>
      <c r="G238" s="143">
        <v>1500</v>
      </c>
      <c r="H238" s="143"/>
      <c r="I238" s="143">
        <f t="shared" si="36"/>
        <v>1500</v>
      </c>
      <c r="J238" s="72">
        <v>50</v>
      </c>
      <c r="K238" s="144">
        <f t="shared" si="37"/>
        <v>30</v>
      </c>
      <c r="L238" s="98">
        <f t="shared" si="44"/>
        <v>18.493150684931507</v>
      </c>
      <c r="M238" s="94">
        <f t="shared" si="38"/>
        <v>18.5</v>
      </c>
      <c r="N238" s="144">
        <f t="shared" si="39"/>
        <v>555</v>
      </c>
      <c r="O238" s="144">
        <f t="shared" si="40"/>
        <v>30</v>
      </c>
      <c r="P238" s="94">
        <f t="shared" si="41"/>
        <v>19.5</v>
      </c>
      <c r="Q238" s="144">
        <f t="shared" si="42"/>
        <v>585</v>
      </c>
      <c r="R238" s="144">
        <f t="shared" si="43"/>
        <v>915</v>
      </c>
      <c r="S238" s="144">
        <f t="shared" si="45"/>
        <v>18.493150684931507</v>
      </c>
      <c r="T238" s="145">
        <f t="shared" si="46"/>
        <v>603.49315068493149</v>
      </c>
      <c r="U238" s="144">
        <f t="shared" si="47"/>
        <v>896.50684931506851</v>
      </c>
    </row>
    <row r="239" spans="1:21" x14ac:dyDescent="0.2">
      <c r="A239" s="131">
        <v>1997</v>
      </c>
      <c r="B239" s="72" t="s">
        <v>269</v>
      </c>
      <c r="C239" s="67">
        <v>2100</v>
      </c>
      <c r="D239" s="67">
        <v>930</v>
      </c>
      <c r="E239" s="67" t="s">
        <v>270</v>
      </c>
      <c r="F239" s="68" t="s">
        <v>191</v>
      </c>
      <c r="G239" s="143">
        <v>2848</v>
      </c>
      <c r="H239" s="143">
        <f>-G239</f>
        <v>-2848</v>
      </c>
      <c r="I239" s="143">
        <f t="shared" si="36"/>
        <v>0</v>
      </c>
      <c r="J239" s="68">
        <v>20</v>
      </c>
      <c r="K239" s="144">
        <f t="shared" si="37"/>
        <v>0</v>
      </c>
      <c r="L239" s="98">
        <f t="shared" si="44"/>
        <v>0</v>
      </c>
      <c r="M239" s="94">
        <f t="shared" si="38"/>
        <v>18.5</v>
      </c>
      <c r="N239" s="144">
        <f t="shared" si="39"/>
        <v>0</v>
      </c>
      <c r="O239" s="144">
        <f t="shared" si="40"/>
        <v>0</v>
      </c>
      <c r="P239" s="94">
        <f t="shared" si="41"/>
        <v>19.5</v>
      </c>
      <c r="Q239" s="144">
        <f t="shared" si="42"/>
        <v>0</v>
      </c>
      <c r="R239" s="144">
        <f t="shared" si="43"/>
        <v>0</v>
      </c>
      <c r="S239" s="144">
        <f t="shared" si="45"/>
        <v>0</v>
      </c>
      <c r="T239" s="145">
        <f t="shared" si="46"/>
        <v>0</v>
      </c>
      <c r="U239" s="144">
        <f t="shared" si="47"/>
        <v>0</v>
      </c>
    </row>
    <row r="240" spans="1:21" x14ac:dyDescent="0.2">
      <c r="A240" s="131">
        <v>1997</v>
      </c>
      <c r="B240" s="72" t="s">
        <v>269</v>
      </c>
      <c r="C240" s="67">
        <v>2100</v>
      </c>
      <c r="D240" s="67">
        <v>900</v>
      </c>
      <c r="E240" s="67" t="s">
        <v>270</v>
      </c>
      <c r="F240" s="68" t="s">
        <v>194</v>
      </c>
      <c r="G240" s="143">
        <v>1500</v>
      </c>
      <c r="H240" s="143"/>
      <c r="I240" s="143">
        <f t="shared" si="36"/>
        <v>1500</v>
      </c>
      <c r="J240" s="72">
        <v>50</v>
      </c>
      <c r="K240" s="144">
        <f t="shared" si="37"/>
        <v>30</v>
      </c>
      <c r="L240" s="98">
        <f t="shared" si="44"/>
        <v>18.493150684931507</v>
      </c>
      <c r="M240" s="94">
        <f t="shared" si="38"/>
        <v>18.5</v>
      </c>
      <c r="N240" s="144">
        <f t="shared" si="39"/>
        <v>555</v>
      </c>
      <c r="O240" s="144">
        <f t="shared" si="40"/>
        <v>30</v>
      </c>
      <c r="P240" s="94">
        <f t="shared" si="41"/>
        <v>19.5</v>
      </c>
      <c r="Q240" s="144">
        <f t="shared" si="42"/>
        <v>585</v>
      </c>
      <c r="R240" s="144">
        <f t="shared" si="43"/>
        <v>915</v>
      </c>
      <c r="S240" s="144">
        <f t="shared" si="45"/>
        <v>18.493150684931507</v>
      </c>
      <c r="T240" s="145">
        <f t="shared" si="46"/>
        <v>603.49315068493149</v>
      </c>
      <c r="U240" s="144">
        <f t="shared" si="47"/>
        <v>896.50684931506851</v>
      </c>
    </row>
    <row r="241" spans="1:21" x14ac:dyDescent="0.2">
      <c r="A241" s="131">
        <v>1997</v>
      </c>
      <c r="B241" s="72" t="s">
        <v>233</v>
      </c>
      <c r="C241" s="67">
        <v>2100</v>
      </c>
      <c r="D241" s="67">
        <v>930</v>
      </c>
      <c r="E241" s="67" t="s">
        <v>234</v>
      </c>
      <c r="F241" s="68" t="s">
        <v>191</v>
      </c>
      <c r="G241" s="143">
        <v>4554</v>
      </c>
      <c r="H241" s="143">
        <f>-G241</f>
        <v>-4554</v>
      </c>
      <c r="I241" s="143">
        <f t="shared" si="36"/>
        <v>0</v>
      </c>
      <c r="J241" s="68">
        <v>20</v>
      </c>
      <c r="K241" s="144">
        <f t="shared" si="37"/>
        <v>0</v>
      </c>
      <c r="L241" s="98">
        <f t="shared" si="44"/>
        <v>0</v>
      </c>
      <c r="M241" s="94">
        <f t="shared" si="38"/>
        <v>18.5</v>
      </c>
      <c r="N241" s="144">
        <f t="shared" si="39"/>
        <v>0</v>
      </c>
      <c r="O241" s="144">
        <f t="shared" si="40"/>
        <v>0</v>
      </c>
      <c r="P241" s="94">
        <f t="shared" si="41"/>
        <v>19.5</v>
      </c>
      <c r="Q241" s="144">
        <f t="shared" si="42"/>
        <v>0</v>
      </c>
      <c r="R241" s="144">
        <f t="shared" si="43"/>
        <v>0</v>
      </c>
      <c r="S241" s="144">
        <f t="shared" si="45"/>
        <v>0</v>
      </c>
      <c r="T241" s="145">
        <f t="shared" si="46"/>
        <v>0</v>
      </c>
      <c r="U241" s="144">
        <f t="shared" si="47"/>
        <v>0</v>
      </c>
    </row>
    <row r="242" spans="1:21" x14ac:dyDescent="0.2">
      <c r="A242" s="131">
        <v>1997</v>
      </c>
      <c r="B242" s="72" t="s">
        <v>233</v>
      </c>
      <c r="C242" s="67">
        <v>2100</v>
      </c>
      <c r="D242" s="67">
        <v>820</v>
      </c>
      <c r="E242" s="67" t="s">
        <v>234</v>
      </c>
      <c r="F242" s="68" t="s">
        <v>193</v>
      </c>
      <c r="G242" s="143">
        <v>1000</v>
      </c>
      <c r="H242" s="143"/>
      <c r="I242" s="143">
        <f t="shared" si="36"/>
        <v>1000</v>
      </c>
      <c r="J242" s="68">
        <v>20</v>
      </c>
      <c r="K242" s="144">
        <f t="shared" si="37"/>
        <v>50</v>
      </c>
      <c r="L242" s="98">
        <f t="shared" si="44"/>
        <v>30.821917808219176</v>
      </c>
      <c r="M242" s="94">
        <f t="shared" si="38"/>
        <v>18.5</v>
      </c>
      <c r="N242" s="144">
        <f t="shared" si="39"/>
        <v>925</v>
      </c>
      <c r="O242" s="144">
        <f t="shared" si="40"/>
        <v>50</v>
      </c>
      <c r="P242" s="94">
        <f t="shared" si="41"/>
        <v>19.5</v>
      </c>
      <c r="Q242" s="144">
        <f t="shared" si="42"/>
        <v>975</v>
      </c>
      <c r="R242" s="144">
        <f t="shared" si="43"/>
        <v>25</v>
      </c>
      <c r="S242" s="144">
        <f t="shared" si="45"/>
        <v>25</v>
      </c>
      <c r="T242" s="145">
        <f t="shared" si="46"/>
        <v>1000</v>
      </c>
      <c r="U242" s="144">
        <f t="shared" si="47"/>
        <v>0</v>
      </c>
    </row>
    <row r="243" spans="1:21" x14ac:dyDescent="0.2">
      <c r="A243" s="131">
        <v>1997</v>
      </c>
      <c r="B243" s="72" t="s">
        <v>233</v>
      </c>
      <c r="C243" s="67">
        <v>2100</v>
      </c>
      <c r="D243" s="67">
        <v>900</v>
      </c>
      <c r="E243" s="67" t="s">
        <v>234</v>
      </c>
      <c r="F243" s="68" t="s">
        <v>194</v>
      </c>
      <c r="G243" s="143">
        <v>1000</v>
      </c>
      <c r="H243" s="143"/>
      <c r="I243" s="143">
        <f t="shared" si="36"/>
        <v>1000</v>
      </c>
      <c r="J243" s="72">
        <v>50</v>
      </c>
      <c r="K243" s="144">
        <f t="shared" si="37"/>
        <v>20</v>
      </c>
      <c r="L243" s="98">
        <f t="shared" si="44"/>
        <v>12.328767123287671</v>
      </c>
      <c r="M243" s="94">
        <f t="shared" si="38"/>
        <v>18.5</v>
      </c>
      <c r="N243" s="144">
        <f t="shared" si="39"/>
        <v>370</v>
      </c>
      <c r="O243" s="144">
        <f t="shared" si="40"/>
        <v>20</v>
      </c>
      <c r="P243" s="94">
        <f t="shared" si="41"/>
        <v>19.5</v>
      </c>
      <c r="Q243" s="144">
        <f t="shared" si="42"/>
        <v>390</v>
      </c>
      <c r="R243" s="144">
        <f t="shared" si="43"/>
        <v>610</v>
      </c>
      <c r="S243" s="144">
        <f t="shared" si="45"/>
        <v>12.328767123287671</v>
      </c>
      <c r="T243" s="145">
        <f t="shared" si="46"/>
        <v>402.32876712328766</v>
      </c>
      <c r="U243" s="144">
        <f t="shared" si="47"/>
        <v>597.67123287671234</v>
      </c>
    </row>
    <row r="244" spans="1:21" x14ac:dyDescent="0.2">
      <c r="A244" s="131">
        <v>1997</v>
      </c>
      <c r="B244" s="99" t="s">
        <v>229</v>
      </c>
      <c r="C244" s="155">
        <v>2100</v>
      </c>
      <c r="D244" s="67">
        <v>930</v>
      </c>
      <c r="E244" s="67" t="s">
        <v>230</v>
      </c>
      <c r="F244" s="68" t="s">
        <v>191</v>
      </c>
      <c r="G244" s="143">
        <v>1850</v>
      </c>
      <c r="H244" s="143">
        <f>-G244</f>
        <v>-1850</v>
      </c>
      <c r="I244" s="143">
        <f t="shared" si="36"/>
        <v>0</v>
      </c>
      <c r="J244" s="68">
        <v>20</v>
      </c>
      <c r="K244" s="144">
        <f t="shared" si="37"/>
        <v>0</v>
      </c>
      <c r="L244" s="98">
        <f t="shared" si="44"/>
        <v>0</v>
      </c>
      <c r="M244" s="94">
        <f t="shared" si="38"/>
        <v>18.5</v>
      </c>
      <c r="N244" s="144">
        <f t="shared" si="39"/>
        <v>0</v>
      </c>
      <c r="O244" s="144">
        <f t="shared" si="40"/>
        <v>0</v>
      </c>
      <c r="P244" s="94">
        <f t="shared" si="41"/>
        <v>19.5</v>
      </c>
      <c r="Q244" s="144">
        <f t="shared" si="42"/>
        <v>0</v>
      </c>
      <c r="R244" s="144">
        <f t="shared" si="43"/>
        <v>0</v>
      </c>
      <c r="S244" s="144">
        <f t="shared" si="45"/>
        <v>0</v>
      </c>
      <c r="T244" s="145">
        <f t="shared" si="46"/>
        <v>0</v>
      </c>
      <c r="U244" s="144">
        <f t="shared" si="47"/>
        <v>0</v>
      </c>
    </row>
    <row r="245" spans="1:21" x14ac:dyDescent="0.2">
      <c r="A245" s="131">
        <v>1997</v>
      </c>
      <c r="B245" s="99" t="s">
        <v>229</v>
      </c>
      <c r="C245" s="155">
        <v>2100</v>
      </c>
      <c r="D245" s="67">
        <v>830</v>
      </c>
      <c r="E245" s="67" t="s">
        <v>230</v>
      </c>
      <c r="F245" s="68" t="s">
        <v>224</v>
      </c>
      <c r="G245" s="143">
        <v>2000</v>
      </c>
      <c r="H245" s="143"/>
      <c r="I245" s="143">
        <f t="shared" si="36"/>
        <v>2000</v>
      </c>
      <c r="J245" s="68">
        <v>10</v>
      </c>
      <c r="K245" s="144">
        <f t="shared" si="37"/>
        <v>200</v>
      </c>
      <c r="L245" s="98">
        <f t="shared" si="44"/>
        <v>123.2876712328767</v>
      </c>
      <c r="M245" s="94">
        <f t="shared" si="38"/>
        <v>18.5</v>
      </c>
      <c r="N245" s="144">
        <f t="shared" si="39"/>
        <v>2000</v>
      </c>
      <c r="O245" s="144">
        <f t="shared" si="40"/>
        <v>0</v>
      </c>
      <c r="P245" s="94">
        <f t="shared" si="41"/>
        <v>19.5</v>
      </c>
      <c r="Q245" s="144">
        <f t="shared" si="42"/>
        <v>2000</v>
      </c>
      <c r="R245" s="144">
        <f t="shared" si="43"/>
        <v>0</v>
      </c>
      <c r="S245" s="144">
        <f t="shared" si="45"/>
        <v>0</v>
      </c>
      <c r="T245" s="145">
        <f t="shared" si="46"/>
        <v>2000</v>
      </c>
      <c r="U245" s="144">
        <f t="shared" si="47"/>
        <v>0</v>
      </c>
    </row>
    <row r="246" spans="1:21" x14ac:dyDescent="0.2">
      <c r="A246" s="131">
        <v>1997</v>
      </c>
      <c r="B246" s="99" t="s">
        <v>229</v>
      </c>
      <c r="C246" s="155">
        <v>2100</v>
      </c>
      <c r="D246" s="67">
        <v>820</v>
      </c>
      <c r="E246" s="67" t="s">
        <v>230</v>
      </c>
      <c r="F246" s="68" t="s">
        <v>193</v>
      </c>
      <c r="G246" s="143">
        <v>1000</v>
      </c>
      <c r="H246" s="143"/>
      <c r="I246" s="143">
        <f t="shared" si="36"/>
        <v>1000</v>
      </c>
      <c r="J246" s="68">
        <v>20</v>
      </c>
      <c r="K246" s="144">
        <f t="shared" si="37"/>
        <v>50</v>
      </c>
      <c r="L246" s="98">
        <f t="shared" si="44"/>
        <v>30.821917808219176</v>
      </c>
      <c r="M246" s="94">
        <f t="shared" si="38"/>
        <v>18.5</v>
      </c>
      <c r="N246" s="144">
        <f t="shared" si="39"/>
        <v>925</v>
      </c>
      <c r="O246" s="144">
        <f t="shared" si="40"/>
        <v>50</v>
      </c>
      <c r="P246" s="94">
        <f t="shared" si="41"/>
        <v>19.5</v>
      </c>
      <c r="Q246" s="144">
        <f t="shared" si="42"/>
        <v>975</v>
      </c>
      <c r="R246" s="144">
        <f t="shared" si="43"/>
        <v>25</v>
      </c>
      <c r="S246" s="144">
        <f t="shared" si="45"/>
        <v>25</v>
      </c>
      <c r="T246" s="145">
        <f t="shared" si="46"/>
        <v>1000</v>
      </c>
      <c r="U246" s="144">
        <f t="shared" si="47"/>
        <v>0</v>
      </c>
    </row>
    <row r="247" spans="1:21" x14ac:dyDescent="0.2">
      <c r="A247" s="131">
        <v>1997</v>
      </c>
      <c r="B247" s="72" t="s">
        <v>225</v>
      </c>
      <c r="C247" s="67">
        <v>2100</v>
      </c>
      <c r="D247" s="67">
        <v>820</v>
      </c>
      <c r="E247" s="67" t="s">
        <v>226</v>
      </c>
      <c r="F247" s="68" t="s">
        <v>193</v>
      </c>
      <c r="G247" s="143">
        <v>1000</v>
      </c>
      <c r="H247" s="143"/>
      <c r="I247" s="143">
        <f t="shared" si="36"/>
        <v>1000</v>
      </c>
      <c r="J247" s="68">
        <v>20</v>
      </c>
      <c r="K247" s="144">
        <f t="shared" si="37"/>
        <v>50</v>
      </c>
      <c r="L247" s="98">
        <f t="shared" si="44"/>
        <v>30.821917808219176</v>
      </c>
      <c r="M247" s="94">
        <f t="shared" si="38"/>
        <v>18.5</v>
      </c>
      <c r="N247" s="144">
        <f t="shared" si="39"/>
        <v>925</v>
      </c>
      <c r="O247" s="144">
        <f t="shared" si="40"/>
        <v>50</v>
      </c>
      <c r="P247" s="94">
        <f t="shared" si="41"/>
        <v>19.5</v>
      </c>
      <c r="Q247" s="144">
        <f t="shared" si="42"/>
        <v>975</v>
      </c>
      <c r="R247" s="144">
        <f t="shared" si="43"/>
        <v>25</v>
      </c>
      <c r="S247" s="144">
        <f t="shared" si="45"/>
        <v>25</v>
      </c>
      <c r="T247" s="145">
        <f t="shared" si="46"/>
        <v>1000</v>
      </c>
      <c r="U247" s="144">
        <f t="shared" si="47"/>
        <v>0</v>
      </c>
    </row>
    <row r="248" spans="1:21" x14ac:dyDescent="0.2">
      <c r="A248" s="131">
        <v>1997</v>
      </c>
      <c r="B248" s="72" t="s">
        <v>249</v>
      </c>
      <c r="C248" s="67">
        <v>2100</v>
      </c>
      <c r="D248" s="67">
        <v>900</v>
      </c>
      <c r="E248" s="67" t="s">
        <v>250</v>
      </c>
      <c r="F248" s="68" t="s">
        <v>194</v>
      </c>
      <c r="G248" s="143">
        <v>10000</v>
      </c>
      <c r="H248" s="143"/>
      <c r="I248" s="143">
        <f t="shared" si="36"/>
        <v>10000</v>
      </c>
      <c r="J248" s="72">
        <v>50</v>
      </c>
      <c r="K248" s="144">
        <f t="shared" si="37"/>
        <v>200</v>
      </c>
      <c r="L248" s="98">
        <f t="shared" si="44"/>
        <v>123.2876712328767</v>
      </c>
      <c r="M248" s="94">
        <f t="shared" si="38"/>
        <v>18.5</v>
      </c>
      <c r="N248" s="144">
        <f t="shared" si="39"/>
        <v>3700</v>
      </c>
      <c r="O248" s="144">
        <f t="shared" si="40"/>
        <v>200</v>
      </c>
      <c r="P248" s="94">
        <f t="shared" si="41"/>
        <v>19.5</v>
      </c>
      <c r="Q248" s="144">
        <f t="shared" si="42"/>
        <v>3900</v>
      </c>
      <c r="R248" s="144">
        <f t="shared" si="43"/>
        <v>6100</v>
      </c>
      <c r="S248" s="144">
        <f t="shared" si="45"/>
        <v>123.2876712328767</v>
      </c>
      <c r="T248" s="145">
        <f t="shared" si="46"/>
        <v>4023.2876712328766</v>
      </c>
      <c r="U248" s="144">
        <f t="shared" si="47"/>
        <v>5976.7123287671238</v>
      </c>
    </row>
    <row r="249" spans="1:21" x14ac:dyDescent="0.2">
      <c r="A249" s="131">
        <v>1997</v>
      </c>
      <c r="B249" s="72" t="s">
        <v>249</v>
      </c>
      <c r="C249" s="67">
        <v>2100</v>
      </c>
      <c r="D249" s="67">
        <v>810</v>
      </c>
      <c r="E249" s="67" t="s">
        <v>250</v>
      </c>
      <c r="F249" s="68" t="s">
        <v>196</v>
      </c>
      <c r="G249" s="143">
        <v>13500</v>
      </c>
      <c r="H249" s="143"/>
      <c r="I249" s="143">
        <f t="shared" si="36"/>
        <v>13500</v>
      </c>
      <c r="J249" s="72">
        <v>50</v>
      </c>
      <c r="K249" s="144">
        <f t="shared" si="37"/>
        <v>270</v>
      </c>
      <c r="L249" s="98">
        <f t="shared" si="44"/>
        <v>166.43835616438355</v>
      </c>
      <c r="M249" s="94">
        <f t="shared" si="38"/>
        <v>18.5</v>
      </c>
      <c r="N249" s="144">
        <f t="shared" si="39"/>
        <v>4995</v>
      </c>
      <c r="O249" s="144">
        <f t="shared" si="40"/>
        <v>270</v>
      </c>
      <c r="P249" s="94">
        <f t="shared" si="41"/>
        <v>19.5</v>
      </c>
      <c r="Q249" s="144">
        <f t="shared" si="42"/>
        <v>5265</v>
      </c>
      <c r="R249" s="144">
        <f t="shared" si="43"/>
        <v>8235</v>
      </c>
      <c r="S249" s="144">
        <f t="shared" si="45"/>
        <v>166.43835616438355</v>
      </c>
      <c r="T249" s="145">
        <f t="shared" si="46"/>
        <v>5431.4383561643835</v>
      </c>
      <c r="U249" s="144">
        <f t="shared" si="47"/>
        <v>8068.5616438356165</v>
      </c>
    </row>
    <row r="250" spans="1:21" x14ac:dyDescent="0.2">
      <c r="A250" s="131">
        <v>1997</v>
      </c>
      <c r="B250" s="72" t="s">
        <v>222</v>
      </c>
      <c r="C250" s="67">
        <v>2100</v>
      </c>
      <c r="D250" s="67">
        <v>890</v>
      </c>
      <c r="E250" s="67" t="s">
        <v>223</v>
      </c>
      <c r="F250" s="68" t="s">
        <v>187</v>
      </c>
      <c r="G250" s="143">
        <v>3000</v>
      </c>
      <c r="H250" s="143"/>
      <c r="I250" s="143">
        <f t="shared" si="36"/>
        <v>3000</v>
      </c>
      <c r="J250" s="68">
        <v>10</v>
      </c>
      <c r="K250" s="144">
        <f t="shared" si="37"/>
        <v>300</v>
      </c>
      <c r="L250" s="98">
        <f t="shared" si="44"/>
        <v>184.93150684931507</v>
      </c>
      <c r="M250" s="94">
        <f t="shared" si="38"/>
        <v>18.5</v>
      </c>
      <c r="N250" s="144">
        <f t="shared" si="39"/>
        <v>3000</v>
      </c>
      <c r="O250" s="144">
        <f t="shared" si="40"/>
        <v>0</v>
      </c>
      <c r="P250" s="94">
        <f t="shared" si="41"/>
        <v>19.5</v>
      </c>
      <c r="Q250" s="144">
        <f t="shared" si="42"/>
        <v>3000</v>
      </c>
      <c r="R250" s="144">
        <f t="shared" si="43"/>
        <v>0</v>
      </c>
      <c r="S250" s="144">
        <f t="shared" si="45"/>
        <v>0</v>
      </c>
      <c r="T250" s="145">
        <f t="shared" si="46"/>
        <v>3000</v>
      </c>
      <c r="U250" s="144">
        <f t="shared" si="47"/>
        <v>0</v>
      </c>
    </row>
    <row r="251" spans="1:21" x14ac:dyDescent="0.2">
      <c r="A251" s="131">
        <v>1997</v>
      </c>
      <c r="B251" s="72" t="s">
        <v>222</v>
      </c>
      <c r="C251" s="67">
        <v>2100</v>
      </c>
      <c r="D251" s="67">
        <v>910</v>
      </c>
      <c r="E251" s="67" t="s">
        <v>223</v>
      </c>
      <c r="F251" s="68" t="s">
        <v>188</v>
      </c>
      <c r="G251" s="143">
        <v>1000</v>
      </c>
      <c r="H251" s="143"/>
      <c r="I251" s="143">
        <f t="shared" si="36"/>
        <v>1000</v>
      </c>
      <c r="J251" s="72">
        <v>50</v>
      </c>
      <c r="K251" s="144">
        <f t="shared" si="37"/>
        <v>20</v>
      </c>
      <c r="L251" s="98">
        <f t="shared" si="44"/>
        <v>12.328767123287671</v>
      </c>
      <c r="M251" s="94">
        <f t="shared" si="38"/>
        <v>18.5</v>
      </c>
      <c r="N251" s="144">
        <f t="shared" si="39"/>
        <v>370</v>
      </c>
      <c r="O251" s="144">
        <f t="shared" si="40"/>
        <v>20</v>
      </c>
      <c r="P251" s="94">
        <f t="shared" si="41"/>
        <v>19.5</v>
      </c>
      <c r="Q251" s="144">
        <f t="shared" si="42"/>
        <v>390</v>
      </c>
      <c r="R251" s="144">
        <f t="shared" si="43"/>
        <v>610</v>
      </c>
      <c r="S251" s="144">
        <f t="shared" si="45"/>
        <v>12.328767123287671</v>
      </c>
      <c r="T251" s="145">
        <f t="shared" si="46"/>
        <v>402.32876712328766</v>
      </c>
      <c r="U251" s="144">
        <f t="shared" si="47"/>
        <v>597.67123287671234</v>
      </c>
    </row>
    <row r="252" spans="1:21" x14ac:dyDescent="0.2">
      <c r="A252" s="131">
        <v>1997</v>
      </c>
      <c r="B252" s="72" t="s">
        <v>222</v>
      </c>
      <c r="C252" s="67">
        <v>2100</v>
      </c>
      <c r="D252" s="67">
        <v>830</v>
      </c>
      <c r="E252" s="67" t="s">
        <v>223</v>
      </c>
      <c r="F252" s="68" t="s">
        <v>224</v>
      </c>
      <c r="G252" s="143">
        <v>5000</v>
      </c>
      <c r="H252" s="143"/>
      <c r="I252" s="143">
        <f t="shared" si="36"/>
        <v>5000</v>
      </c>
      <c r="J252" s="68">
        <v>10</v>
      </c>
      <c r="K252" s="144">
        <f t="shared" si="37"/>
        <v>500</v>
      </c>
      <c r="L252" s="98">
        <f t="shared" si="44"/>
        <v>308.21917808219177</v>
      </c>
      <c r="M252" s="94">
        <f t="shared" si="38"/>
        <v>18.5</v>
      </c>
      <c r="N252" s="144">
        <f t="shared" si="39"/>
        <v>5000</v>
      </c>
      <c r="O252" s="144">
        <f t="shared" si="40"/>
        <v>0</v>
      </c>
      <c r="P252" s="94">
        <f t="shared" si="41"/>
        <v>19.5</v>
      </c>
      <c r="Q252" s="144">
        <f t="shared" si="42"/>
        <v>5000</v>
      </c>
      <c r="R252" s="144">
        <f t="shared" si="43"/>
        <v>0</v>
      </c>
      <c r="S252" s="144">
        <f t="shared" si="45"/>
        <v>0</v>
      </c>
      <c r="T252" s="145">
        <f t="shared" si="46"/>
        <v>5000</v>
      </c>
      <c r="U252" s="144">
        <f t="shared" si="47"/>
        <v>0</v>
      </c>
    </row>
    <row r="253" spans="1:21" x14ac:dyDescent="0.2">
      <c r="A253" s="131">
        <v>1997</v>
      </c>
      <c r="B253" s="72" t="s">
        <v>222</v>
      </c>
      <c r="C253" s="67">
        <v>2100</v>
      </c>
      <c r="D253" s="67">
        <v>900</v>
      </c>
      <c r="E253" s="67" t="s">
        <v>223</v>
      </c>
      <c r="F253" s="68" t="s">
        <v>194</v>
      </c>
      <c r="G253" s="143">
        <v>12500</v>
      </c>
      <c r="H253" s="143"/>
      <c r="I253" s="143">
        <f t="shared" si="36"/>
        <v>12500</v>
      </c>
      <c r="J253" s="72">
        <v>50</v>
      </c>
      <c r="K253" s="144">
        <f t="shared" si="37"/>
        <v>250</v>
      </c>
      <c r="L253" s="98">
        <f t="shared" si="44"/>
        <v>154.10958904109589</v>
      </c>
      <c r="M253" s="94">
        <f t="shared" si="38"/>
        <v>18.5</v>
      </c>
      <c r="N253" s="144">
        <f t="shared" si="39"/>
        <v>4625</v>
      </c>
      <c r="O253" s="144">
        <f t="shared" si="40"/>
        <v>250</v>
      </c>
      <c r="P253" s="94">
        <f t="shared" si="41"/>
        <v>19.5</v>
      </c>
      <c r="Q253" s="144">
        <f t="shared" si="42"/>
        <v>4875</v>
      </c>
      <c r="R253" s="144">
        <f t="shared" si="43"/>
        <v>7625</v>
      </c>
      <c r="S253" s="144">
        <f t="shared" si="45"/>
        <v>154.10958904109589</v>
      </c>
      <c r="T253" s="145">
        <f t="shared" si="46"/>
        <v>5029.1095890410961</v>
      </c>
      <c r="U253" s="144">
        <f t="shared" si="47"/>
        <v>7470.8904109589039</v>
      </c>
    </row>
    <row r="254" spans="1:21" x14ac:dyDescent="0.2">
      <c r="A254" s="131">
        <v>1997</v>
      </c>
      <c r="B254" s="72" t="s">
        <v>231</v>
      </c>
      <c r="C254" s="67">
        <v>2100</v>
      </c>
      <c r="D254" s="67">
        <v>820</v>
      </c>
      <c r="E254" s="67" t="s">
        <v>232</v>
      </c>
      <c r="F254" s="68" t="s">
        <v>193</v>
      </c>
      <c r="G254" s="143">
        <v>1500</v>
      </c>
      <c r="H254" s="143"/>
      <c r="I254" s="143">
        <f t="shared" si="36"/>
        <v>1500</v>
      </c>
      <c r="J254" s="68">
        <v>20</v>
      </c>
      <c r="K254" s="144">
        <f t="shared" si="37"/>
        <v>75</v>
      </c>
      <c r="L254" s="98">
        <f t="shared" si="44"/>
        <v>46.232876712328768</v>
      </c>
      <c r="M254" s="94">
        <f t="shared" si="38"/>
        <v>18.5</v>
      </c>
      <c r="N254" s="144">
        <f t="shared" si="39"/>
        <v>1388</v>
      </c>
      <c r="O254" s="144">
        <f t="shared" si="40"/>
        <v>75</v>
      </c>
      <c r="P254" s="94">
        <f t="shared" si="41"/>
        <v>19.5</v>
      </c>
      <c r="Q254" s="144">
        <f t="shared" si="42"/>
        <v>1463</v>
      </c>
      <c r="R254" s="144">
        <f t="shared" si="43"/>
        <v>37</v>
      </c>
      <c r="S254" s="144">
        <f t="shared" si="45"/>
        <v>37</v>
      </c>
      <c r="T254" s="145">
        <f t="shared" si="46"/>
        <v>1500</v>
      </c>
      <c r="U254" s="144">
        <f t="shared" si="47"/>
        <v>0</v>
      </c>
    </row>
    <row r="255" spans="1:21" x14ac:dyDescent="0.2">
      <c r="A255" s="131">
        <v>1997</v>
      </c>
      <c r="B255" s="72" t="s">
        <v>231</v>
      </c>
      <c r="C255" s="67">
        <v>2100</v>
      </c>
      <c r="D255" s="67">
        <v>810</v>
      </c>
      <c r="E255" s="67" t="s">
        <v>232</v>
      </c>
      <c r="F255" s="68" t="s">
        <v>196</v>
      </c>
      <c r="G255" s="143">
        <v>11500</v>
      </c>
      <c r="H255" s="143"/>
      <c r="I255" s="143">
        <f t="shared" si="36"/>
        <v>11500</v>
      </c>
      <c r="J255" s="72">
        <v>50</v>
      </c>
      <c r="K255" s="144">
        <f t="shared" si="37"/>
        <v>230</v>
      </c>
      <c r="L255" s="98">
        <f t="shared" si="44"/>
        <v>141.78082191780823</v>
      </c>
      <c r="M255" s="94">
        <f t="shared" si="38"/>
        <v>18.5</v>
      </c>
      <c r="N255" s="144">
        <f t="shared" si="39"/>
        <v>4255</v>
      </c>
      <c r="O255" s="144">
        <f t="shared" si="40"/>
        <v>230</v>
      </c>
      <c r="P255" s="94">
        <f t="shared" si="41"/>
        <v>19.5</v>
      </c>
      <c r="Q255" s="144">
        <f t="shared" si="42"/>
        <v>4485</v>
      </c>
      <c r="R255" s="144">
        <f t="shared" si="43"/>
        <v>7015</v>
      </c>
      <c r="S255" s="144">
        <f t="shared" si="45"/>
        <v>141.78082191780823</v>
      </c>
      <c r="T255" s="145">
        <f t="shared" si="46"/>
        <v>4626.7808219178078</v>
      </c>
      <c r="U255" s="144">
        <f t="shared" si="47"/>
        <v>6873.2191780821922</v>
      </c>
    </row>
    <row r="256" spans="1:21" x14ac:dyDescent="0.2">
      <c r="A256" s="131">
        <v>1997</v>
      </c>
      <c r="B256" s="97" t="s">
        <v>235</v>
      </c>
      <c r="C256" s="67">
        <v>2100</v>
      </c>
      <c r="D256" s="67">
        <v>830</v>
      </c>
      <c r="E256" s="67" t="s">
        <v>236</v>
      </c>
      <c r="F256" s="68" t="s">
        <v>224</v>
      </c>
      <c r="G256" s="143">
        <v>2500</v>
      </c>
      <c r="H256" s="143"/>
      <c r="I256" s="143">
        <f t="shared" si="36"/>
        <v>2500</v>
      </c>
      <c r="J256" s="68">
        <v>10</v>
      </c>
      <c r="K256" s="144">
        <f t="shared" si="37"/>
        <v>250</v>
      </c>
      <c r="L256" s="98">
        <f t="shared" si="44"/>
        <v>154.10958904109589</v>
      </c>
      <c r="M256" s="94">
        <f t="shared" si="38"/>
        <v>18.5</v>
      </c>
      <c r="N256" s="144">
        <f t="shared" si="39"/>
        <v>2500</v>
      </c>
      <c r="O256" s="144">
        <f t="shared" si="40"/>
        <v>0</v>
      </c>
      <c r="P256" s="94">
        <f t="shared" si="41"/>
        <v>19.5</v>
      </c>
      <c r="Q256" s="144">
        <f t="shared" si="42"/>
        <v>2500</v>
      </c>
      <c r="R256" s="144">
        <f t="shared" si="43"/>
        <v>0</v>
      </c>
      <c r="S256" s="144">
        <f t="shared" si="45"/>
        <v>0</v>
      </c>
      <c r="T256" s="145">
        <f t="shared" si="46"/>
        <v>2500</v>
      </c>
      <c r="U256" s="144">
        <f t="shared" si="47"/>
        <v>0</v>
      </c>
    </row>
    <row r="257" spans="1:21" x14ac:dyDescent="0.2">
      <c r="A257" s="131">
        <v>1997</v>
      </c>
      <c r="B257" s="97" t="s">
        <v>235</v>
      </c>
      <c r="C257" s="67">
        <v>2100</v>
      </c>
      <c r="D257" s="67">
        <v>900</v>
      </c>
      <c r="E257" s="67" t="s">
        <v>236</v>
      </c>
      <c r="F257" s="68" t="s">
        <v>194</v>
      </c>
      <c r="G257" s="143">
        <v>1000</v>
      </c>
      <c r="H257" s="143"/>
      <c r="I257" s="143">
        <f t="shared" si="36"/>
        <v>1000</v>
      </c>
      <c r="J257" s="72">
        <v>50</v>
      </c>
      <c r="K257" s="144">
        <f t="shared" si="37"/>
        <v>20</v>
      </c>
      <c r="L257" s="98">
        <f t="shared" si="44"/>
        <v>12.328767123287671</v>
      </c>
      <c r="M257" s="94">
        <f t="shared" si="38"/>
        <v>18.5</v>
      </c>
      <c r="N257" s="144">
        <f t="shared" si="39"/>
        <v>370</v>
      </c>
      <c r="O257" s="144">
        <f t="shared" si="40"/>
        <v>20</v>
      </c>
      <c r="P257" s="94">
        <f t="shared" si="41"/>
        <v>19.5</v>
      </c>
      <c r="Q257" s="144">
        <f t="shared" si="42"/>
        <v>390</v>
      </c>
      <c r="R257" s="144">
        <f t="shared" si="43"/>
        <v>610</v>
      </c>
      <c r="S257" s="144">
        <f t="shared" si="45"/>
        <v>12.328767123287671</v>
      </c>
      <c r="T257" s="145">
        <f t="shared" si="46"/>
        <v>402.32876712328766</v>
      </c>
      <c r="U257" s="144">
        <f t="shared" si="47"/>
        <v>597.67123287671234</v>
      </c>
    </row>
    <row r="258" spans="1:21" x14ac:dyDescent="0.2">
      <c r="A258" s="131">
        <v>1997</v>
      </c>
      <c r="B258" s="72" t="s">
        <v>259</v>
      </c>
      <c r="C258" s="67">
        <v>2100</v>
      </c>
      <c r="D258" s="67">
        <v>820</v>
      </c>
      <c r="E258" s="67" t="s">
        <v>260</v>
      </c>
      <c r="F258" s="68" t="s">
        <v>193</v>
      </c>
      <c r="G258" s="143">
        <v>4000</v>
      </c>
      <c r="H258" s="143"/>
      <c r="I258" s="143">
        <f t="shared" si="36"/>
        <v>4000</v>
      </c>
      <c r="J258" s="68">
        <v>20</v>
      </c>
      <c r="K258" s="144">
        <f t="shared" si="37"/>
        <v>200</v>
      </c>
      <c r="L258" s="98">
        <f t="shared" si="44"/>
        <v>123.2876712328767</v>
      </c>
      <c r="M258" s="94">
        <f t="shared" si="38"/>
        <v>18.5</v>
      </c>
      <c r="N258" s="144">
        <f t="shared" si="39"/>
        <v>3700</v>
      </c>
      <c r="O258" s="144">
        <f t="shared" si="40"/>
        <v>200</v>
      </c>
      <c r="P258" s="94">
        <f t="shared" si="41"/>
        <v>19.5</v>
      </c>
      <c r="Q258" s="144">
        <f t="shared" si="42"/>
        <v>3900</v>
      </c>
      <c r="R258" s="144">
        <f t="shared" si="43"/>
        <v>100</v>
      </c>
      <c r="S258" s="144">
        <f t="shared" si="45"/>
        <v>100</v>
      </c>
      <c r="T258" s="145">
        <f t="shared" si="46"/>
        <v>4000</v>
      </c>
      <c r="U258" s="144">
        <f t="shared" si="47"/>
        <v>0</v>
      </c>
    </row>
    <row r="259" spans="1:21" x14ac:dyDescent="0.2">
      <c r="A259" s="131">
        <v>1997</v>
      </c>
      <c r="B259" s="72" t="s">
        <v>259</v>
      </c>
      <c r="C259" s="67">
        <v>2100</v>
      </c>
      <c r="D259" s="67">
        <v>810</v>
      </c>
      <c r="E259" s="67" t="s">
        <v>260</v>
      </c>
      <c r="F259" s="68" t="s">
        <v>196</v>
      </c>
      <c r="G259" s="143">
        <v>21000</v>
      </c>
      <c r="H259" s="143"/>
      <c r="I259" s="143">
        <f t="shared" si="36"/>
        <v>21000</v>
      </c>
      <c r="J259" s="72">
        <v>50</v>
      </c>
      <c r="K259" s="144">
        <f t="shared" si="37"/>
        <v>420</v>
      </c>
      <c r="L259" s="98">
        <f t="shared" si="44"/>
        <v>258.90410958904107</v>
      </c>
      <c r="M259" s="94">
        <f t="shared" si="38"/>
        <v>18.5</v>
      </c>
      <c r="N259" s="144">
        <f t="shared" si="39"/>
        <v>7770</v>
      </c>
      <c r="O259" s="144">
        <f t="shared" si="40"/>
        <v>420</v>
      </c>
      <c r="P259" s="94">
        <f t="shared" si="41"/>
        <v>19.5</v>
      </c>
      <c r="Q259" s="144">
        <f t="shared" si="42"/>
        <v>8190</v>
      </c>
      <c r="R259" s="144">
        <f t="shared" si="43"/>
        <v>12810</v>
      </c>
      <c r="S259" s="144">
        <f t="shared" si="45"/>
        <v>258.90410958904107</v>
      </c>
      <c r="T259" s="145">
        <f t="shared" si="46"/>
        <v>8448.9041095890407</v>
      </c>
      <c r="U259" s="144">
        <f t="shared" si="47"/>
        <v>12551.095890410959</v>
      </c>
    </row>
    <row r="260" spans="1:21" x14ac:dyDescent="0.2">
      <c r="A260" s="131">
        <v>1997</v>
      </c>
      <c r="B260" s="72" t="s">
        <v>265</v>
      </c>
      <c r="C260" s="67">
        <v>2100</v>
      </c>
      <c r="D260" s="67">
        <v>890</v>
      </c>
      <c r="E260" s="67" t="s">
        <v>266</v>
      </c>
      <c r="F260" s="68" t="s">
        <v>187</v>
      </c>
      <c r="G260" s="143">
        <v>1000</v>
      </c>
      <c r="H260" s="143"/>
      <c r="I260" s="143">
        <f t="shared" si="36"/>
        <v>1000</v>
      </c>
      <c r="J260" s="68">
        <v>10</v>
      </c>
      <c r="K260" s="144">
        <f t="shared" si="37"/>
        <v>100</v>
      </c>
      <c r="L260" s="98">
        <f t="shared" si="44"/>
        <v>61.643835616438352</v>
      </c>
      <c r="M260" s="94">
        <f t="shared" si="38"/>
        <v>18.5</v>
      </c>
      <c r="N260" s="144">
        <f t="shared" si="39"/>
        <v>1000</v>
      </c>
      <c r="O260" s="144">
        <f t="shared" si="40"/>
        <v>0</v>
      </c>
      <c r="P260" s="94">
        <f t="shared" si="41"/>
        <v>19.5</v>
      </c>
      <c r="Q260" s="144">
        <f t="shared" si="42"/>
        <v>1000</v>
      </c>
      <c r="R260" s="144">
        <f t="shared" si="43"/>
        <v>0</v>
      </c>
      <c r="S260" s="144">
        <f t="shared" si="45"/>
        <v>0</v>
      </c>
      <c r="T260" s="145">
        <f t="shared" si="46"/>
        <v>1000</v>
      </c>
      <c r="U260" s="144">
        <f t="shared" si="47"/>
        <v>0</v>
      </c>
    </row>
    <row r="261" spans="1:21" x14ac:dyDescent="0.2">
      <c r="A261" s="131">
        <v>1997</v>
      </c>
      <c r="B261" s="72" t="s">
        <v>265</v>
      </c>
      <c r="C261" s="67">
        <v>2100</v>
      </c>
      <c r="D261" s="67">
        <v>820</v>
      </c>
      <c r="E261" s="67" t="s">
        <v>266</v>
      </c>
      <c r="F261" s="68" t="s">
        <v>193</v>
      </c>
      <c r="G261" s="143">
        <v>6000</v>
      </c>
      <c r="H261" s="143"/>
      <c r="I261" s="143">
        <f t="shared" si="36"/>
        <v>6000</v>
      </c>
      <c r="J261" s="68">
        <v>20</v>
      </c>
      <c r="K261" s="144">
        <f t="shared" si="37"/>
        <v>300</v>
      </c>
      <c r="L261" s="98">
        <f t="shared" si="44"/>
        <v>184.93150684931507</v>
      </c>
      <c r="M261" s="94">
        <f t="shared" si="38"/>
        <v>18.5</v>
      </c>
      <c r="N261" s="144">
        <f t="shared" si="39"/>
        <v>5550</v>
      </c>
      <c r="O261" s="144">
        <f t="shared" si="40"/>
        <v>300</v>
      </c>
      <c r="P261" s="94">
        <f t="shared" si="41"/>
        <v>19.5</v>
      </c>
      <c r="Q261" s="144">
        <f t="shared" si="42"/>
        <v>5850</v>
      </c>
      <c r="R261" s="144">
        <f t="shared" si="43"/>
        <v>150</v>
      </c>
      <c r="S261" s="144">
        <f t="shared" si="45"/>
        <v>150</v>
      </c>
      <c r="T261" s="145">
        <f t="shared" si="46"/>
        <v>6000</v>
      </c>
      <c r="U261" s="144">
        <f t="shared" si="47"/>
        <v>0</v>
      </c>
    </row>
    <row r="262" spans="1:21" x14ac:dyDescent="0.2">
      <c r="A262" s="131">
        <v>1997</v>
      </c>
      <c r="B262" s="72" t="s">
        <v>261</v>
      </c>
      <c r="C262" s="67">
        <v>2100</v>
      </c>
      <c r="D262" s="67">
        <v>910</v>
      </c>
      <c r="E262" s="67" t="s">
        <v>262</v>
      </c>
      <c r="F262" s="68" t="s">
        <v>188</v>
      </c>
      <c r="G262" s="143">
        <v>4000</v>
      </c>
      <c r="H262" s="143"/>
      <c r="I262" s="143">
        <f t="shared" ref="I262:I325" si="48">SUM(G262:H262)</f>
        <v>4000</v>
      </c>
      <c r="J262" s="72">
        <v>50</v>
      </c>
      <c r="K262" s="144">
        <f t="shared" ref="K262:K325" si="49">ROUND(IF(J262=0,0,I262/J262),0)</f>
        <v>80</v>
      </c>
      <c r="L262" s="98">
        <f t="shared" si="44"/>
        <v>49.315068493150683</v>
      </c>
      <c r="M262" s="94">
        <f t="shared" ref="M262:M325" si="50">MAX(0,M$5-$A262+0.5)</f>
        <v>18.5</v>
      </c>
      <c r="N262" s="144">
        <f t="shared" ref="N262:N325" si="51">MIN(I262,ROUND(K262*M262,0))</f>
        <v>1480</v>
      </c>
      <c r="O262" s="144">
        <f t="shared" ref="O262:O325" si="52">+Q262-N262</f>
        <v>80</v>
      </c>
      <c r="P262" s="94">
        <f t="shared" ref="P262:P325" si="53">P$5-$A262+0.5</f>
        <v>19.5</v>
      </c>
      <c r="Q262" s="144">
        <f t="shared" ref="Q262:Q325" si="54">ROUND(IF(J262=0,0,MIN(I262,P262*K262)),0)</f>
        <v>1560</v>
      </c>
      <c r="R262" s="144">
        <f t="shared" ref="R262:R325" si="55">+I262-Q262</f>
        <v>2440</v>
      </c>
      <c r="S262" s="144">
        <f t="shared" si="45"/>
        <v>49.315068493150683</v>
      </c>
      <c r="T262" s="145">
        <f t="shared" si="46"/>
        <v>1609.3150684931506</v>
      </c>
      <c r="U262" s="144">
        <f t="shared" si="47"/>
        <v>2390.6849315068494</v>
      </c>
    </row>
    <row r="263" spans="1:21" x14ac:dyDescent="0.2">
      <c r="A263" s="131">
        <v>1998</v>
      </c>
      <c r="B263" s="72" t="s">
        <v>239</v>
      </c>
      <c r="C263" s="67">
        <v>2100</v>
      </c>
      <c r="D263" s="67">
        <v>820</v>
      </c>
      <c r="E263" s="67" t="s">
        <v>240</v>
      </c>
      <c r="F263" s="68" t="s">
        <v>193</v>
      </c>
      <c r="G263" s="143">
        <v>1628</v>
      </c>
      <c r="H263" s="143"/>
      <c r="I263" s="143">
        <f t="shared" si="48"/>
        <v>1628</v>
      </c>
      <c r="J263" s="68">
        <v>20</v>
      </c>
      <c r="K263" s="144">
        <f t="shared" si="49"/>
        <v>81</v>
      </c>
      <c r="L263" s="98">
        <f t="shared" ref="L263:L326" si="56">(+K263/365)*225</f>
        <v>49.93150684931507</v>
      </c>
      <c r="M263" s="94">
        <f t="shared" si="50"/>
        <v>17.5</v>
      </c>
      <c r="N263" s="144">
        <f t="shared" si="51"/>
        <v>1418</v>
      </c>
      <c r="O263" s="144">
        <f t="shared" si="52"/>
        <v>81</v>
      </c>
      <c r="P263" s="94">
        <f t="shared" si="53"/>
        <v>18.5</v>
      </c>
      <c r="Q263" s="144">
        <f t="shared" si="54"/>
        <v>1499</v>
      </c>
      <c r="R263" s="144">
        <f t="shared" si="55"/>
        <v>129</v>
      </c>
      <c r="S263" s="144">
        <f t="shared" ref="S263:S326" si="57">MAX(0,MIN(L263,R263))</f>
        <v>49.93150684931507</v>
      </c>
      <c r="T263" s="145">
        <f t="shared" ref="T263:T326" si="58">+Q263+S263</f>
        <v>1548.9315068493152</v>
      </c>
      <c r="U263" s="144">
        <f t="shared" ref="U263:U326" si="59">+I263-T263</f>
        <v>79.068493150684844</v>
      </c>
    </row>
    <row r="264" spans="1:21" x14ac:dyDescent="0.2">
      <c r="A264" s="131">
        <v>1998</v>
      </c>
      <c r="B264" s="72" t="s">
        <v>239</v>
      </c>
      <c r="C264" s="67">
        <v>2100</v>
      </c>
      <c r="D264" s="67">
        <v>900</v>
      </c>
      <c r="E264" s="67" t="s">
        <v>240</v>
      </c>
      <c r="F264" s="68" t="s">
        <v>194</v>
      </c>
      <c r="G264" s="143">
        <v>1876</v>
      </c>
      <c r="H264" s="143"/>
      <c r="I264" s="143">
        <f t="shared" si="48"/>
        <v>1876</v>
      </c>
      <c r="J264" s="72">
        <v>50</v>
      </c>
      <c r="K264" s="144">
        <f t="shared" si="49"/>
        <v>38</v>
      </c>
      <c r="L264" s="98">
        <f t="shared" si="56"/>
        <v>23.424657534246577</v>
      </c>
      <c r="M264" s="94">
        <f t="shared" si="50"/>
        <v>17.5</v>
      </c>
      <c r="N264" s="144">
        <f t="shared" si="51"/>
        <v>665</v>
      </c>
      <c r="O264" s="144">
        <f t="shared" si="52"/>
        <v>38</v>
      </c>
      <c r="P264" s="94">
        <f t="shared" si="53"/>
        <v>18.5</v>
      </c>
      <c r="Q264" s="144">
        <f t="shared" si="54"/>
        <v>703</v>
      </c>
      <c r="R264" s="144">
        <f t="shared" si="55"/>
        <v>1173</v>
      </c>
      <c r="S264" s="144">
        <f t="shared" si="57"/>
        <v>23.424657534246577</v>
      </c>
      <c r="T264" s="145">
        <f t="shared" si="58"/>
        <v>726.42465753424653</v>
      </c>
      <c r="U264" s="144">
        <f t="shared" si="59"/>
        <v>1149.5753424657535</v>
      </c>
    </row>
    <row r="265" spans="1:21" x14ac:dyDescent="0.2">
      <c r="A265" s="131">
        <v>1998</v>
      </c>
      <c r="B265" s="72" t="s">
        <v>239</v>
      </c>
      <c r="C265" s="67">
        <v>2100</v>
      </c>
      <c r="D265" s="67">
        <v>810</v>
      </c>
      <c r="E265" s="67" t="s">
        <v>240</v>
      </c>
      <c r="F265" s="68" t="s">
        <v>196</v>
      </c>
      <c r="G265" s="143">
        <v>17496</v>
      </c>
      <c r="H265" s="143"/>
      <c r="I265" s="143">
        <f t="shared" si="48"/>
        <v>17496</v>
      </c>
      <c r="J265" s="72">
        <v>50</v>
      </c>
      <c r="K265" s="144">
        <f t="shared" si="49"/>
        <v>350</v>
      </c>
      <c r="L265" s="98">
        <f t="shared" si="56"/>
        <v>215.75342465753423</v>
      </c>
      <c r="M265" s="94">
        <f t="shared" si="50"/>
        <v>17.5</v>
      </c>
      <c r="N265" s="144">
        <f t="shared" si="51"/>
        <v>6125</v>
      </c>
      <c r="O265" s="144">
        <f t="shared" si="52"/>
        <v>350</v>
      </c>
      <c r="P265" s="94">
        <f t="shared" si="53"/>
        <v>18.5</v>
      </c>
      <c r="Q265" s="144">
        <f t="shared" si="54"/>
        <v>6475</v>
      </c>
      <c r="R265" s="144">
        <f t="shared" si="55"/>
        <v>11021</v>
      </c>
      <c r="S265" s="144">
        <f t="shared" si="57"/>
        <v>215.75342465753423</v>
      </c>
      <c r="T265" s="145">
        <f t="shared" si="58"/>
        <v>6690.7534246575342</v>
      </c>
      <c r="U265" s="144">
        <f t="shared" si="59"/>
        <v>10805.246575342466</v>
      </c>
    </row>
    <row r="266" spans="1:21" x14ac:dyDescent="0.2">
      <c r="A266" s="131">
        <v>1998</v>
      </c>
      <c r="B266" s="72" t="s">
        <v>241</v>
      </c>
      <c r="C266" s="67">
        <v>2100</v>
      </c>
      <c r="D266" s="67">
        <v>900</v>
      </c>
      <c r="E266" s="67" t="s">
        <v>242</v>
      </c>
      <c r="F266" s="68" t="s">
        <v>194</v>
      </c>
      <c r="G266" s="143">
        <v>1500</v>
      </c>
      <c r="H266" s="143"/>
      <c r="I266" s="143">
        <f t="shared" si="48"/>
        <v>1500</v>
      </c>
      <c r="J266" s="72">
        <v>50</v>
      </c>
      <c r="K266" s="144">
        <f t="shared" si="49"/>
        <v>30</v>
      </c>
      <c r="L266" s="98">
        <f t="shared" si="56"/>
        <v>18.493150684931507</v>
      </c>
      <c r="M266" s="94">
        <f t="shared" si="50"/>
        <v>17.5</v>
      </c>
      <c r="N266" s="144">
        <f t="shared" si="51"/>
        <v>525</v>
      </c>
      <c r="O266" s="144">
        <f t="shared" si="52"/>
        <v>30</v>
      </c>
      <c r="P266" s="94">
        <f t="shared" si="53"/>
        <v>18.5</v>
      </c>
      <c r="Q266" s="144">
        <f t="shared" si="54"/>
        <v>555</v>
      </c>
      <c r="R266" s="144">
        <f t="shared" si="55"/>
        <v>945</v>
      </c>
      <c r="S266" s="144">
        <f t="shared" si="57"/>
        <v>18.493150684931507</v>
      </c>
      <c r="T266" s="145">
        <f t="shared" si="58"/>
        <v>573.49315068493149</v>
      </c>
      <c r="U266" s="144">
        <f t="shared" si="59"/>
        <v>926.50684931506851</v>
      </c>
    </row>
    <row r="267" spans="1:21" x14ac:dyDescent="0.2">
      <c r="A267" s="131">
        <v>1998</v>
      </c>
      <c r="B267" s="72" t="s">
        <v>243</v>
      </c>
      <c r="C267" s="67">
        <v>2100</v>
      </c>
      <c r="D267" s="67">
        <v>900</v>
      </c>
      <c r="E267" s="67" t="s">
        <v>244</v>
      </c>
      <c r="F267" s="68" t="s">
        <v>194</v>
      </c>
      <c r="G267" s="143">
        <v>1500</v>
      </c>
      <c r="H267" s="143"/>
      <c r="I267" s="143">
        <f t="shared" si="48"/>
        <v>1500</v>
      </c>
      <c r="J267" s="72">
        <v>50</v>
      </c>
      <c r="K267" s="144">
        <f t="shared" si="49"/>
        <v>30</v>
      </c>
      <c r="L267" s="98">
        <f t="shared" si="56"/>
        <v>18.493150684931507</v>
      </c>
      <c r="M267" s="94">
        <f t="shared" si="50"/>
        <v>17.5</v>
      </c>
      <c r="N267" s="144">
        <f t="shared" si="51"/>
        <v>525</v>
      </c>
      <c r="O267" s="144">
        <f t="shared" si="52"/>
        <v>30</v>
      </c>
      <c r="P267" s="94">
        <f t="shared" si="53"/>
        <v>18.5</v>
      </c>
      <c r="Q267" s="144">
        <f t="shared" si="54"/>
        <v>555</v>
      </c>
      <c r="R267" s="144">
        <f t="shared" si="55"/>
        <v>945</v>
      </c>
      <c r="S267" s="144">
        <f t="shared" si="57"/>
        <v>18.493150684931507</v>
      </c>
      <c r="T267" s="145">
        <f t="shared" si="58"/>
        <v>573.49315068493149</v>
      </c>
      <c r="U267" s="144">
        <f t="shared" si="59"/>
        <v>926.50684931506851</v>
      </c>
    </row>
    <row r="268" spans="1:21" x14ac:dyDescent="0.2">
      <c r="A268" s="131">
        <v>1998</v>
      </c>
      <c r="B268" s="72" t="s">
        <v>245</v>
      </c>
      <c r="C268" s="67">
        <v>2100</v>
      </c>
      <c r="D268" s="67">
        <v>900</v>
      </c>
      <c r="E268" s="67" t="s">
        <v>246</v>
      </c>
      <c r="F268" s="68" t="s">
        <v>194</v>
      </c>
      <c r="G268" s="143">
        <v>1500</v>
      </c>
      <c r="H268" s="143"/>
      <c r="I268" s="143">
        <f t="shared" si="48"/>
        <v>1500</v>
      </c>
      <c r="J268" s="72">
        <v>50</v>
      </c>
      <c r="K268" s="144">
        <f t="shared" si="49"/>
        <v>30</v>
      </c>
      <c r="L268" s="98">
        <f t="shared" si="56"/>
        <v>18.493150684931507</v>
      </c>
      <c r="M268" s="94">
        <f t="shared" si="50"/>
        <v>17.5</v>
      </c>
      <c r="N268" s="144">
        <f t="shared" si="51"/>
        <v>525</v>
      </c>
      <c r="O268" s="144">
        <f t="shared" si="52"/>
        <v>30</v>
      </c>
      <c r="P268" s="94">
        <f t="shared" si="53"/>
        <v>18.5</v>
      </c>
      <c r="Q268" s="144">
        <f t="shared" si="54"/>
        <v>555</v>
      </c>
      <c r="R268" s="144">
        <f t="shared" si="55"/>
        <v>945</v>
      </c>
      <c r="S268" s="144">
        <f t="shared" si="57"/>
        <v>18.493150684931507</v>
      </c>
      <c r="T268" s="145">
        <f t="shared" si="58"/>
        <v>573.49315068493149</v>
      </c>
      <c r="U268" s="144">
        <f t="shared" si="59"/>
        <v>926.50684931506851</v>
      </c>
    </row>
    <row r="269" spans="1:21" x14ac:dyDescent="0.2">
      <c r="A269" s="131">
        <v>1998</v>
      </c>
      <c r="B269" s="72" t="s">
        <v>251</v>
      </c>
      <c r="C269" s="67">
        <v>2100</v>
      </c>
      <c r="D269" s="67">
        <v>820</v>
      </c>
      <c r="E269" s="67" t="s">
        <v>252</v>
      </c>
      <c r="F269" s="68" t="s">
        <v>193</v>
      </c>
      <c r="G269" s="143">
        <v>1000</v>
      </c>
      <c r="H269" s="143"/>
      <c r="I269" s="143">
        <f t="shared" si="48"/>
        <v>1000</v>
      </c>
      <c r="J269" s="68">
        <v>20</v>
      </c>
      <c r="K269" s="144">
        <f t="shared" si="49"/>
        <v>50</v>
      </c>
      <c r="L269" s="98">
        <f t="shared" si="56"/>
        <v>30.821917808219176</v>
      </c>
      <c r="M269" s="94">
        <f t="shared" si="50"/>
        <v>17.5</v>
      </c>
      <c r="N269" s="144">
        <f t="shared" si="51"/>
        <v>875</v>
      </c>
      <c r="O269" s="144">
        <f t="shared" si="52"/>
        <v>50</v>
      </c>
      <c r="P269" s="94">
        <f t="shared" si="53"/>
        <v>18.5</v>
      </c>
      <c r="Q269" s="144">
        <f t="shared" si="54"/>
        <v>925</v>
      </c>
      <c r="R269" s="144">
        <f t="shared" si="55"/>
        <v>75</v>
      </c>
      <c r="S269" s="144">
        <f t="shared" si="57"/>
        <v>30.821917808219176</v>
      </c>
      <c r="T269" s="145">
        <f t="shared" si="58"/>
        <v>955.82191780821915</v>
      </c>
      <c r="U269" s="144">
        <f t="shared" si="59"/>
        <v>44.178082191780845</v>
      </c>
    </row>
    <row r="270" spans="1:21" x14ac:dyDescent="0.2">
      <c r="A270" s="131">
        <v>1998</v>
      </c>
      <c r="B270" s="72" t="s">
        <v>251</v>
      </c>
      <c r="C270" s="67">
        <v>2100</v>
      </c>
      <c r="D270" s="67">
        <v>810</v>
      </c>
      <c r="E270" s="67" t="s">
        <v>252</v>
      </c>
      <c r="F270" s="68" t="s">
        <v>196</v>
      </c>
      <c r="G270" s="143">
        <v>4000</v>
      </c>
      <c r="H270" s="143"/>
      <c r="I270" s="143">
        <f t="shared" si="48"/>
        <v>4000</v>
      </c>
      <c r="J270" s="72">
        <v>50</v>
      </c>
      <c r="K270" s="144">
        <f t="shared" si="49"/>
        <v>80</v>
      </c>
      <c r="L270" s="98">
        <f t="shared" si="56"/>
        <v>49.315068493150683</v>
      </c>
      <c r="M270" s="94">
        <f t="shared" si="50"/>
        <v>17.5</v>
      </c>
      <c r="N270" s="144">
        <f t="shared" si="51"/>
        <v>1400</v>
      </c>
      <c r="O270" s="144">
        <f t="shared" si="52"/>
        <v>80</v>
      </c>
      <c r="P270" s="94">
        <f t="shared" si="53"/>
        <v>18.5</v>
      </c>
      <c r="Q270" s="144">
        <f t="shared" si="54"/>
        <v>1480</v>
      </c>
      <c r="R270" s="144">
        <f t="shared" si="55"/>
        <v>2520</v>
      </c>
      <c r="S270" s="144">
        <f t="shared" si="57"/>
        <v>49.315068493150683</v>
      </c>
      <c r="T270" s="145">
        <f t="shared" si="58"/>
        <v>1529.3150684931506</v>
      </c>
      <c r="U270" s="144">
        <f t="shared" si="59"/>
        <v>2470.6849315068494</v>
      </c>
    </row>
    <row r="271" spans="1:21" x14ac:dyDescent="0.2">
      <c r="A271" s="131">
        <v>1998</v>
      </c>
      <c r="B271" s="99" t="s">
        <v>272</v>
      </c>
      <c r="C271" s="155">
        <v>2100</v>
      </c>
      <c r="D271" s="67">
        <v>830</v>
      </c>
      <c r="E271" s="67" t="s">
        <v>273</v>
      </c>
      <c r="F271" s="68" t="s">
        <v>224</v>
      </c>
      <c r="G271" s="143">
        <v>1200</v>
      </c>
      <c r="H271" s="143"/>
      <c r="I271" s="143">
        <f t="shared" si="48"/>
        <v>1200</v>
      </c>
      <c r="J271" s="68">
        <v>10</v>
      </c>
      <c r="K271" s="144">
        <f t="shared" si="49"/>
        <v>120</v>
      </c>
      <c r="L271" s="98">
        <f t="shared" si="56"/>
        <v>73.972602739726028</v>
      </c>
      <c r="M271" s="94">
        <f t="shared" si="50"/>
        <v>17.5</v>
      </c>
      <c r="N271" s="144">
        <f t="shared" si="51"/>
        <v>1200</v>
      </c>
      <c r="O271" s="144">
        <f t="shared" si="52"/>
        <v>0</v>
      </c>
      <c r="P271" s="94">
        <f t="shared" si="53"/>
        <v>18.5</v>
      </c>
      <c r="Q271" s="144">
        <f t="shared" si="54"/>
        <v>1200</v>
      </c>
      <c r="R271" s="144">
        <f t="shared" si="55"/>
        <v>0</v>
      </c>
      <c r="S271" s="144">
        <f t="shared" si="57"/>
        <v>0</v>
      </c>
      <c r="T271" s="145">
        <f t="shared" si="58"/>
        <v>1200</v>
      </c>
      <c r="U271" s="144">
        <f t="shared" si="59"/>
        <v>0</v>
      </c>
    </row>
    <row r="272" spans="1:21" x14ac:dyDescent="0.2">
      <c r="A272" s="131">
        <v>1998</v>
      </c>
      <c r="B272" s="72" t="s">
        <v>227</v>
      </c>
      <c r="C272" s="67">
        <v>2100</v>
      </c>
      <c r="D272" s="67">
        <v>900</v>
      </c>
      <c r="E272" s="67" t="s">
        <v>228</v>
      </c>
      <c r="F272" s="68" t="s">
        <v>194</v>
      </c>
      <c r="G272" s="143">
        <v>1500</v>
      </c>
      <c r="H272" s="143"/>
      <c r="I272" s="143">
        <f t="shared" si="48"/>
        <v>1500</v>
      </c>
      <c r="J272" s="72">
        <v>50</v>
      </c>
      <c r="K272" s="144">
        <f t="shared" si="49"/>
        <v>30</v>
      </c>
      <c r="L272" s="98">
        <f t="shared" si="56"/>
        <v>18.493150684931507</v>
      </c>
      <c r="M272" s="94">
        <f t="shared" si="50"/>
        <v>17.5</v>
      </c>
      <c r="N272" s="144">
        <f t="shared" si="51"/>
        <v>525</v>
      </c>
      <c r="O272" s="144">
        <f t="shared" si="52"/>
        <v>30</v>
      </c>
      <c r="P272" s="94">
        <f t="shared" si="53"/>
        <v>18.5</v>
      </c>
      <c r="Q272" s="144">
        <f t="shared" si="54"/>
        <v>555</v>
      </c>
      <c r="R272" s="144">
        <f t="shared" si="55"/>
        <v>945</v>
      </c>
      <c r="S272" s="144">
        <f t="shared" si="57"/>
        <v>18.493150684931507</v>
      </c>
      <c r="T272" s="145">
        <f t="shared" si="58"/>
        <v>573.49315068493149</v>
      </c>
      <c r="U272" s="144">
        <f t="shared" si="59"/>
        <v>926.50684931506851</v>
      </c>
    </row>
    <row r="273" spans="1:21" x14ac:dyDescent="0.2">
      <c r="A273" s="131">
        <v>1998</v>
      </c>
      <c r="B273" s="99" t="s">
        <v>267</v>
      </c>
      <c r="C273" s="155">
        <v>2100</v>
      </c>
      <c r="D273" s="67">
        <v>900</v>
      </c>
      <c r="E273" s="67" t="s">
        <v>268</v>
      </c>
      <c r="F273" s="68" t="s">
        <v>194</v>
      </c>
      <c r="G273" s="143">
        <v>3000</v>
      </c>
      <c r="H273" s="143"/>
      <c r="I273" s="143">
        <f t="shared" si="48"/>
        <v>3000</v>
      </c>
      <c r="J273" s="72">
        <v>50</v>
      </c>
      <c r="K273" s="144">
        <f t="shared" si="49"/>
        <v>60</v>
      </c>
      <c r="L273" s="98">
        <f t="shared" si="56"/>
        <v>36.986301369863014</v>
      </c>
      <c r="M273" s="94">
        <f t="shared" si="50"/>
        <v>17.5</v>
      </c>
      <c r="N273" s="144">
        <f t="shared" si="51"/>
        <v>1050</v>
      </c>
      <c r="O273" s="144">
        <f t="shared" si="52"/>
        <v>60</v>
      </c>
      <c r="P273" s="94">
        <f t="shared" si="53"/>
        <v>18.5</v>
      </c>
      <c r="Q273" s="144">
        <f t="shared" si="54"/>
        <v>1110</v>
      </c>
      <c r="R273" s="144">
        <f t="shared" si="55"/>
        <v>1890</v>
      </c>
      <c r="S273" s="144">
        <f t="shared" si="57"/>
        <v>36.986301369863014</v>
      </c>
      <c r="T273" s="145">
        <f t="shared" si="58"/>
        <v>1146.986301369863</v>
      </c>
      <c r="U273" s="144">
        <f t="shared" si="59"/>
        <v>1853.013698630137</v>
      </c>
    </row>
    <row r="274" spans="1:21" x14ac:dyDescent="0.2">
      <c r="A274" s="131">
        <v>1998</v>
      </c>
      <c r="B274" s="72" t="s">
        <v>247</v>
      </c>
      <c r="C274" s="67">
        <v>2100</v>
      </c>
      <c r="D274" s="67">
        <v>900</v>
      </c>
      <c r="E274" s="67" t="s">
        <v>248</v>
      </c>
      <c r="F274" s="68" t="s">
        <v>194</v>
      </c>
      <c r="G274" s="143">
        <v>1500</v>
      </c>
      <c r="H274" s="143"/>
      <c r="I274" s="143">
        <f t="shared" si="48"/>
        <v>1500</v>
      </c>
      <c r="J274" s="72">
        <v>50</v>
      </c>
      <c r="K274" s="144">
        <f t="shared" si="49"/>
        <v>30</v>
      </c>
      <c r="L274" s="98">
        <f t="shared" si="56"/>
        <v>18.493150684931507</v>
      </c>
      <c r="M274" s="94">
        <f t="shared" si="50"/>
        <v>17.5</v>
      </c>
      <c r="N274" s="144">
        <f t="shared" si="51"/>
        <v>525</v>
      </c>
      <c r="O274" s="144">
        <f t="shared" si="52"/>
        <v>30</v>
      </c>
      <c r="P274" s="94">
        <f t="shared" si="53"/>
        <v>18.5</v>
      </c>
      <c r="Q274" s="144">
        <f t="shared" si="54"/>
        <v>555</v>
      </c>
      <c r="R274" s="144">
        <f t="shared" si="55"/>
        <v>945</v>
      </c>
      <c r="S274" s="144">
        <f t="shared" si="57"/>
        <v>18.493150684931507</v>
      </c>
      <c r="T274" s="145">
        <f t="shared" si="58"/>
        <v>573.49315068493149</v>
      </c>
      <c r="U274" s="144">
        <f t="shared" si="59"/>
        <v>926.50684931506851</v>
      </c>
    </row>
    <row r="275" spans="1:21" x14ac:dyDescent="0.2">
      <c r="A275" s="131">
        <v>1998</v>
      </c>
      <c r="B275" s="72" t="s">
        <v>269</v>
      </c>
      <c r="C275" s="67">
        <v>2100</v>
      </c>
      <c r="D275" s="67">
        <v>900</v>
      </c>
      <c r="E275" s="67" t="s">
        <v>270</v>
      </c>
      <c r="F275" s="68" t="s">
        <v>194</v>
      </c>
      <c r="G275" s="143">
        <v>1500</v>
      </c>
      <c r="H275" s="143"/>
      <c r="I275" s="143">
        <f t="shared" si="48"/>
        <v>1500</v>
      </c>
      <c r="J275" s="72">
        <v>50</v>
      </c>
      <c r="K275" s="144">
        <f t="shared" si="49"/>
        <v>30</v>
      </c>
      <c r="L275" s="98">
        <f t="shared" si="56"/>
        <v>18.493150684931507</v>
      </c>
      <c r="M275" s="94">
        <f t="shared" si="50"/>
        <v>17.5</v>
      </c>
      <c r="N275" s="144">
        <f t="shared" si="51"/>
        <v>525</v>
      </c>
      <c r="O275" s="144">
        <f t="shared" si="52"/>
        <v>30</v>
      </c>
      <c r="P275" s="94">
        <f t="shared" si="53"/>
        <v>18.5</v>
      </c>
      <c r="Q275" s="144">
        <f t="shared" si="54"/>
        <v>555</v>
      </c>
      <c r="R275" s="144">
        <f t="shared" si="55"/>
        <v>945</v>
      </c>
      <c r="S275" s="144">
        <f t="shared" si="57"/>
        <v>18.493150684931507</v>
      </c>
      <c r="T275" s="145">
        <f t="shared" si="58"/>
        <v>573.49315068493149</v>
      </c>
      <c r="U275" s="144">
        <f t="shared" si="59"/>
        <v>926.50684931506851</v>
      </c>
    </row>
    <row r="276" spans="1:21" x14ac:dyDescent="0.2">
      <c r="A276" s="131">
        <v>1998</v>
      </c>
      <c r="B276" s="72" t="s">
        <v>269</v>
      </c>
      <c r="C276" s="67">
        <v>2100</v>
      </c>
      <c r="D276" s="67">
        <v>810</v>
      </c>
      <c r="E276" s="67" t="s">
        <v>270</v>
      </c>
      <c r="F276" s="68" t="s">
        <v>196</v>
      </c>
      <c r="G276" s="143">
        <v>2000</v>
      </c>
      <c r="H276" s="143"/>
      <c r="I276" s="143">
        <f t="shared" si="48"/>
        <v>2000</v>
      </c>
      <c r="J276" s="72">
        <v>50</v>
      </c>
      <c r="K276" s="144">
        <f t="shared" si="49"/>
        <v>40</v>
      </c>
      <c r="L276" s="98">
        <f t="shared" si="56"/>
        <v>24.657534246575342</v>
      </c>
      <c r="M276" s="94">
        <f t="shared" si="50"/>
        <v>17.5</v>
      </c>
      <c r="N276" s="144">
        <f t="shared" si="51"/>
        <v>700</v>
      </c>
      <c r="O276" s="144">
        <f t="shared" si="52"/>
        <v>40</v>
      </c>
      <c r="P276" s="94">
        <f t="shared" si="53"/>
        <v>18.5</v>
      </c>
      <c r="Q276" s="144">
        <f t="shared" si="54"/>
        <v>740</v>
      </c>
      <c r="R276" s="144">
        <f t="shared" si="55"/>
        <v>1260</v>
      </c>
      <c r="S276" s="144">
        <f t="shared" si="57"/>
        <v>24.657534246575342</v>
      </c>
      <c r="T276" s="145">
        <f t="shared" si="58"/>
        <v>764.65753424657532</v>
      </c>
      <c r="U276" s="144">
        <f t="shared" si="59"/>
        <v>1235.3424657534247</v>
      </c>
    </row>
    <row r="277" spans="1:21" x14ac:dyDescent="0.2">
      <c r="A277" s="131">
        <v>1998</v>
      </c>
      <c r="B277" s="72" t="s">
        <v>233</v>
      </c>
      <c r="C277" s="67">
        <v>2100</v>
      </c>
      <c r="D277" s="67">
        <v>900</v>
      </c>
      <c r="E277" s="67" t="s">
        <v>234</v>
      </c>
      <c r="F277" s="68" t="s">
        <v>194</v>
      </c>
      <c r="G277" s="143">
        <v>3500</v>
      </c>
      <c r="H277" s="143"/>
      <c r="I277" s="143">
        <f t="shared" si="48"/>
        <v>3500</v>
      </c>
      <c r="J277" s="72">
        <v>50</v>
      </c>
      <c r="K277" s="144">
        <f t="shared" si="49"/>
        <v>70</v>
      </c>
      <c r="L277" s="98">
        <f t="shared" si="56"/>
        <v>43.150684931506845</v>
      </c>
      <c r="M277" s="94">
        <f t="shared" si="50"/>
        <v>17.5</v>
      </c>
      <c r="N277" s="144">
        <f t="shared" si="51"/>
        <v>1225</v>
      </c>
      <c r="O277" s="144">
        <f t="shared" si="52"/>
        <v>70</v>
      </c>
      <c r="P277" s="94">
        <f t="shared" si="53"/>
        <v>18.5</v>
      </c>
      <c r="Q277" s="144">
        <f t="shared" si="54"/>
        <v>1295</v>
      </c>
      <c r="R277" s="144">
        <f t="shared" si="55"/>
        <v>2205</v>
      </c>
      <c r="S277" s="144">
        <f t="shared" si="57"/>
        <v>43.150684931506845</v>
      </c>
      <c r="T277" s="145">
        <f t="shared" si="58"/>
        <v>1338.1506849315069</v>
      </c>
      <c r="U277" s="144">
        <f t="shared" si="59"/>
        <v>2161.8493150684931</v>
      </c>
    </row>
    <row r="278" spans="1:21" x14ac:dyDescent="0.2">
      <c r="A278" s="131">
        <v>1998</v>
      </c>
      <c r="B278" s="72" t="s">
        <v>225</v>
      </c>
      <c r="C278" s="67">
        <v>2100</v>
      </c>
      <c r="D278" s="67">
        <v>930</v>
      </c>
      <c r="E278" s="67" t="s">
        <v>226</v>
      </c>
      <c r="F278" s="68" t="s">
        <v>191</v>
      </c>
      <c r="G278" s="143">
        <v>2133</v>
      </c>
      <c r="H278" s="143">
        <f>-G278</f>
        <v>-2133</v>
      </c>
      <c r="I278" s="143">
        <f t="shared" si="48"/>
        <v>0</v>
      </c>
      <c r="J278" s="68">
        <v>20</v>
      </c>
      <c r="K278" s="144">
        <f t="shared" si="49"/>
        <v>0</v>
      </c>
      <c r="L278" s="98">
        <f t="shared" si="56"/>
        <v>0</v>
      </c>
      <c r="M278" s="94">
        <f t="shared" si="50"/>
        <v>17.5</v>
      </c>
      <c r="N278" s="144">
        <f t="shared" si="51"/>
        <v>0</v>
      </c>
      <c r="O278" s="144">
        <f t="shared" si="52"/>
        <v>0</v>
      </c>
      <c r="P278" s="94">
        <f t="shared" si="53"/>
        <v>18.5</v>
      </c>
      <c r="Q278" s="144">
        <f t="shared" si="54"/>
        <v>0</v>
      </c>
      <c r="R278" s="144">
        <f t="shared" si="55"/>
        <v>0</v>
      </c>
      <c r="S278" s="144">
        <f t="shared" si="57"/>
        <v>0</v>
      </c>
      <c r="T278" s="145">
        <f t="shared" si="58"/>
        <v>0</v>
      </c>
      <c r="U278" s="144">
        <f t="shared" si="59"/>
        <v>0</v>
      </c>
    </row>
    <row r="279" spans="1:21" x14ac:dyDescent="0.2">
      <c r="A279" s="131">
        <v>1998</v>
      </c>
      <c r="B279" s="72" t="s">
        <v>225</v>
      </c>
      <c r="C279" s="67">
        <v>2100</v>
      </c>
      <c r="D279" s="67">
        <v>900</v>
      </c>
      <c r="E279" s="67" t="s">
        <v>226</v>
      </c>
      <c r="F279" s="68" t="s">
        <v>194</v>
      </c>
      <c r="G279" s="143">
        <v>1500</v>
      </c>
      <c r="H279" s="143"/>
      <c r="I279" s="143">
        <f t="shared" si="48"/>
        <v>1500</v>
      </c>
      <c r="J279" s="72">
        <v>50</v>
      </c>
      <c r="K279" s="144">
        <f t="shared" si="49"/>
        <v>30</v>
      </c>
      <c r="L279" s="98">
        <f t="shared" si="56"/>
        <v>18.493150684931507</v>
      </c>
      <c r="M279" s="94">
        <f t="shared" si="50"/>
        <v>17.5</v>
      </c>
      <c r="N279" s="144">
        <f t="shared" si="51"/>
        <v>525</v>
      </c>
      <c r="O279" s="144">
        <f t="shared" si="52"/>
        <v>30</v>
      </c>
      <c r="P279" s="94">
        <f t="shared" si="53"/>
        <v>18.5</v>
      </c>
      <c r="Q279" s="144">
        <f t="shared" si="54"/>
        <v>555</v>
      </c>
      <c r="R279" s="144">
        <f t="shared" si="55"/>
        <v>945</v>
      </c>
      <c r="S279" s="144">
        <f t="shared" si="57"/>
        <v>18.493150684931507</v>
      </c>
      <c r="T279" s="145">
        <f t="shared" si="58"/>
        <v>573.49315068493149</v>
      </c>
      <c r="U279" s="144">
        <f t="shared" si="59"/>
        <v>926.50684931506851</v>
      </c>
    </row>
    <row r="280" spans="1:21" x14ac:dyDescent="0.2">
      <c r="A280" s="131">
        <v>1998</v>
      </c>
      <c r="B280" s="72" t="s">
        <v>249</v>
      </c>
      <c r="C280" s="67">
        <v>2100</v>
      </c>
      <c r="D280" s="67">
        <v>890</v>
      </c>
      <c r="E280" s="67" t="s">
        <v>250</v>
      </c>
      <c r="F280" s="68" t="s">
        <v>187</v>
      </c>
      <c r="G280" s="143">
        <v>2000</v>
      </c>
      <c r="H280" s="143"/>
      <c r="I280" s="143">
        <f t="shared" si="48"/>
        <v>2000</v>
      </c>
      <c r="J280" s="68">
        <v>10</v>
      </c>
      <c r="K280" s="144">
        <f t="shared" si="49"/>
        <v>200</v>
      </c>
      <c r="L280" s="98">
        <f t="shared" si="56"/>
        <v>123.2876712328767</v>
      </c>
      <c r="M280" s="94">
        <f t="shared" si="50"/>
        <v>17.5</v>
      </c>
      <c r="N280" s="144">
        <f t="shared" si="51"/>
        <v>2000</v>
      </c>
      <c r="O280" s="144">
        <f t="shared" si="52"/>
        <v>0</v>
      </c>
      <c r="P280" s="94">
        <f t="shared" si="53"/>
        <v>18.5</v>
      </c>
      <c r="Q280" s="144">
        <f t="shared" si="54"/>
        <v>2000</v>
      </c>
      <c r="R280" s="144">
        <f t="shared" si="55"/>
        <v>0</v>
      </c>
      <c r="S280" s="144">
        <f t="shared" si="57"/>
        <v>0</v>
      </c>
      <c r="T280" s="145">
        <f t="shared" si="58"/>
        <v>2000</v>
      </c>
      <c r="U280" s="144">
        <f t="shared" si="59"/>
        <v>0</v>
      </c>
    </row>
    <row r="281" spans="1:21" x14ac:dyDescent="0.2">
      <c r="A281" s="131">
        <v>1998</v>
      </c>
      <c r="B281" s="72" t="s">
        <v>249</v>
      </c>
      <c r="C281" s="67">
        <v>2100</v>
      </c>
      <c r="D281" s="67">
        <v>930</v>
      </c>
      <c r="E281" s="67" t="s">
        <v>250</v>
      </c>
      <c r="F281" s="68" t="s">
        <v>191</v>
      </c>
      <c r="G281" s="143">
        <v>5813</v>
      </c>
      <c r="H281" s="143">
        <f>-G281</f>
        <v>-5813</v>
      </c>
      <c r="I281" s="143">
        <f t="shared" si="48"/>
        <v>0</v>
      </c>
      <c r="J281" s="68">
        <v>20</v>
      </c>
      <c r="K281" s="144">
        <f t="shared" si="49"/>
        <v>0</v>
      </c>
      <c r="L281" s="98">
        <f t="shared" si="56"/>
        <v>0</v>
      </c>
      <c r="M281" s="94">
        <f t="shared" si="50"/>
        <v>17.5</v>
      </c>
      <c r="N281" s="144">
        <f t="shared" si="51"/>
        <v>0</v>
      </c>
      <c r="O281" s="144">
        <f t="shared" si="52"/>
        <v>0</v>
      </c>
      <c r="P281" s="94">
        <f t="shared" si="53"/>
        <v>18.5</v>
      </c>
      <c r="Q281" s="144">
        <f t="shared" si="54"/>
        <v>0</v>
      </c>
      <c r="R281" s="144">
        <f t="shared" si="55"/>
        <v>0</v>
      </c>
      <c r="S281" s="144">
        <f t="shared" si="57"/>
        <v>0</v>
      </c>
      <c r="T281" s="145">
        <f t="shared" si="58"/>
        <v>0</v>
      </c>
      <c r="U281" s="144">
        <f t="shared" si="59"/>
        <v>0</v>
      </c>
    </row>
    <row r="282" spans="1:21" x14ac:dyDescent="0.2">
      <c r="A282" s="131">
        <v>1998</v>
      </c>
      <c r="B282" s="72" t="s">
        <v>249</v>
      </c>
      <c r="C282" s="67">
        <v>2100</v>
      </c>
      <c r="D282" s="67">
        <v>830</v>
      </c>
      <c r="E282" s="67" t="s">
        <v>250</v>
      </c>
      <c r="F282" s="68" t="s">
        <v>224</v>
      </c>
      <c r="G282" s="143">
        <v>8000</v>
      </c>
      <c r="H282" s="143"/>
      <c r="I282" s="143">
        <f t="shared" si="48"/>
        <v>8000</v>
      </c>
      <c r="J282" s="68">
        <v>10</v>
      </c>
      <c r="K282" s="144">
        <f t="shared" si="49"/>
        <v>800</v>
      </c>
      <c r="L282" s="98">
        <f t="shared" si="56"/>
        <v>493.15068493150682</v>
      </c>
      <c r="M282" s="94">
        <f t="shared" si="50"/>
        <v>17.5</v>
      </c>
      <c r="N282" s="144">
        <f t="shared" si="51"/>
        <v>8000</v>
      </c>
      <c r="O282" s="144">
        <f t="shared" si="52"/>
        <v>0</v>
      </c>
      <c r="P282" s="94">
        <f t="shared" si="53"/>
        <v>18.5</v>
      </c>
      <c r="Q282" s="144">
        <f t="shared" si="54"/>
        <v>8000</v>
      </c>
      <c r="R282" s="144">
        <f t="shared" si="55"/>
        <v>0</v>
      </c>
      <c r="S282" s="144">
        <f t="shared" si="57"/>
        <v>0</v>
      </c>
      <c r="T282" s="145">
        <f t="shared" si="58"/>
        <v>8000</v>
      </c>
      <c r="U282" s="144">
        <f t="shared" si="59"/>
        <v>0</v>
      </c>
    </row>
    <row r="283" spans="1:21" x14ac:dyDescent="0.2">
      <c r="A283" s="131">
        <v>1998</v>
      </c>
      <c r="B283" s="72" t="s">
        <v>249</v>
      </c>
      <c r="C283" s="67">
        <v>2100</v>
      </c>
      <c r="D283" s="67">
        <v>900</v>
      </c>
      <c r="E283" s="67" t="s">
        <v>250</v>
      </c>
      <c r="F283" s="68" t="s">
        <v>194</v>
      </c>
      <c r="G283" s="143">
        <v>15000</v>
      </c>
      <c r="H283" s="143"/>
      <c r="I283" s="143">
        <f t="shared" si="48"/>
        <v>15000</v>
      </c>
      <c r="J283" s="72">
        <v>50</v>
      </c>
      <c r="K283" s="144">
        <f t="shared" si="49"/>
        <v>300</v>
      </c>
      <c r="L283" s="98">
        <f t="shared" si="56"/>
        <v>184.93150684931507</v>
      </c>
      <c r="M283" s="94">
        <f t="shared" si="50"/>
        <v>17.5</v>
      </c>
      <c r="N283" s="144">
        <f t="shared" si="51"/>
        <v>5250</v>
      </c>
      <c r="O283" s="144">
        <f t="shared" si="52"/>
        <v>300</v>
      </c>
      <c r="P283" s="94">
        <f t="shared" si="53"/>
        <v>18.5</v>
      </c>
      <c r="Q283" s="144">
        <f t="shared" si="54"/>
        <v>5550</v>
      </c>
      <c r="R283" s="144">
        <f t="shared" si="55"/>
        <v>9450</v>
      </c>
      <c r="S283" s="144">
        <f t="shared" si="57"/>
        <v>184.93150684931507</v>
      </c>
      <c r="T283" s="145">
        <f t="shared" si="58"/>
        <v>5734.9315068493152</v>
      </c>
      <c r="U283" s="144">
        <f t="shared" si="59"/>
        <v>9265.0684931506839</v>
      </c>
    </row>
    <row r="284" spans="1:21" x14ac:dyDescent="0.2">
      <c r="A284" s="131">
        <v>1998</v>
      </c>
      <c r="B284" s="72" t="s">
        <v>222</v>
      </c>
      <c r="C284" s="67">
        <v>2100</v>
      </c>
      <c r="D284" s="67">
        <v>930</v>
      </c>
      <c r="E284" s="67" t="s">
        <v>223</v>
      </c>
      <c r="F284" s="68" t="s">
        <v>191</v>
      </c>
      <c r="G284" s="143">
        <v>6622</v>
      </c>
      <c r="H284" s="143">
        <f>-G284</f>
        <v>-6622</v>
      </c>
      <c r="I284" s="143">
        <f t="shared" si="48"/>
        <v>0</v>
      </c>
      <c r="J284" s="68">
        <v>20</v>
      </c>
      <c r="K284" s="144">
        <f t="shared" si="49"/>
        <v>0</v>
      </c>
      <c r="L284" s="98">
        <f t="shared" si="56"/>
        <v>0</v>
      </c>
      <c r="M284" s="94">
        <f t="shared" si="50"/>
        <v>17.5</v>
      </c>
      <c r="N284" s="144">
        <f t="shared" si="51"/>
        <v>0</v>
      </c>
      <c r="O284" s="144">
        <f t="shared" si="52"/>
        <v>0</v>
      </c>
      <c r="P284" s="94">
        <f t="shared" si="53"/>
        <v>18.5</v>
      </c>
      <c r="Q284" s="144">
        <f t="shared" si="54"/>
        <v>0</v>
      </c>
      <c r="R284" s="144">
        <f t="shared" si="55"/>
        <v>0</v>
      </c>
      <c r="S284" s="144">
        <f t="shared" si="57"/>
        <v>0</v>
      </c>
      <c r="T284" s="145">
        <f t="shared" si="58"/>
        <v>0</v>
      </c>
      <c r="U284" s="144">
        <f t="shared" si="59"/>
        <v>0</v>
      </c>
    </row>
    <row r="285" spans="1:21" x14ac:dyDescent="0.2">
      <c r="A285" s="131">
        <v>1998</v>
      </c>
      <c r="B285" s="99" t="s">
        <v>263</v>
      </c>
      <c r="C285" s="155">
        <v>2100</v>
      </c>
      <c r="D285" s="67">
        <v>820</v>
      </c>
      <c r="E285" s="67" t="s">
        <v>264</v>
      </c>
      <c r="F285" s="68" t="s">
        <v>193</v>
      </c>
      <c r="G285" s="143">
        <v>1500</v>
      </c>
      <c r="H285" s="143"/>
      <c r="I285" s="143">
        <f t="shared" si="48"/>
        <v>1500</v>
      </c>
      <c r="J285" s="68">
        <v>20</v>
      </c>
      <c r="K285" s="144">
        <f t="shared" si="49"/>
        <v>75</v>
      </c>
      <c r="L285" s="98">
        <f t="shared" si="56"/>
        <v>46.232876712328768</v>
      </c>
      <c r="M285" s="94">
        <f t="shared" si="50"/>
        <v>17.5</v>
      </c>
      <c r="N285" s="144">
        <f t="shared" si="51"/>
        <v>1313</v>
      </c>
      <c r="O285" s="144">
        <f t="shared" si="52"/>
        <v>75</v>
      </c>
      <c r="P285" s="94">
        <f t="shared" si="53"/>
        <v>18.5</v>
      </c>
      <c r="Q285" s="144">
        <f t="shared" si="54"/>
        <v>1388</v>
      </c>
      <c r="R285" s="144">
        <f t="shared" si="55"/>
        <v>112</v>
      </c>
      <c r="S285" s="144">
        <f t="shared" si="57"/>
        <v>46.232876712328768</v>
      </c>
      <c r="T285" s="145">
        <f t="shared" si="58"/>
        <v>1434.2328767123288</v>
      </c>
      <c r="U285" s="144">
        <f t="shared" si="59"/>
        <v>65.767123287671211</v>
      </c>
    </row>
    <row r="286" spans="1:21" x14ac:dyDescent="0.2">
      <c r="A286" s="131">
        <v>1998</v>
      </c>
      <c r="B286" s="99" t="s">
        <v>263</v>
      </c>
      <c r="C286" s="155">
        <v>2100</v>
      </c>
      <c r="D286" s="67">
        <v>900</v>
      </c>
      <c r="E286" s="67" t="s">
        <v>264</v>
      </c>
      <c r="F286" s="68" t="s">
        <v>194</v>
      </c>
      <c r="G286" s="143">
        <v>3500</v>
      </c>
      <c r="H286" s="143"/>
      <c r="I286" s="143">
        <f t="shared" si="48"/>
        <v>3500</v>
      </c>
      <c r="J286" s="72">
        <v>50</v>
      </c>
      <c r="K286" s="144">
        <f t="shared" si="49"/>
        <v>70</v>
      </c>
      <c r="L286" s="98">
        <f t="shared" si="56"/>
        <v>43.150684931506845</v>
      </c>
      <c r="M286" s="94">
        <f t="shared" si="50"/>
        <v>17.5</v>
      </c>
      <c r="N286" s="144">
        <f t="shared" si="51"/>
        <v>1225</v>
      </c>
      <c r="O286" s="144">
        <f t="shared" si="52"/>
        <v>70</v>
      </c>
      <c r="P286" s="94">
        <f t="shared" si="53"/>
        <v>18.5</v>
      </c>
      <c r="Q286" s="144">
        <f t="shared" si="54"/>
        <v>1295</v>
      </c>
      <c r="R286" s="144">
        <f t="shared" si="55"/>
        <v>2205</v>
      </c>
      <c r="S286" s="144">
        <f t="shared" si="57"/>
        <v>43.150684931506845</v>
      </c>
      <c r="T286" s="145">
        <f t="shared" si="58"/>
        <v>1338.1506849315069</v>
      </c>
      <c r="U286" s="144">
        <f t="shared" si="59"/>
        <v>2161.8493150684931</v>
      </c>
    </row>
    <row r="287" spans="1:21" x14ac:dyDescent="0.2">
      <c r="A287" s="131">
        <v>1998</v>
      </c>
      <c r="B287" s="72" t="s">
        <v>231</v>
      </c>
      <c r="C287" s="67">
        <v>2100</v>
      </c>
      <c r="D287" s="67">
        <v>900</v>
      </c>
      <c r="E287" s="67" t="s">
        <v>232</v>
      </c>
      <c r="F287" s="68" t="s">
        <v>194</v>
      </c>
      <c r="G287" s="143">
        <v>1500</v>
      </c>
      <c r="H287" s="143"/>
      <c r="I287" s="143">
        <f t="shared" si="48"/>
        <v>1500</v>
      </c>
      <c r="J287" s="72">
        <v>50</v>
      </c>
      <c r="K287" s="144">
        <f t="shared" si="49"/>
        <v>30</v>
      </c>
      <c r="L287" s="98">
        <f t="shared" si="56"/>
        <v>18.493150684931507</v>
      </c>
      <c r="M287" s="94">
        <f t="shared" si="50"/>
        <v>17.5</v>
      </c>
      <c r="N287" s="144">
        <f t="shared" si="51"/>
        <v>525</v>
      </c>
      <c r="O287" s="144">
        <f t="shared" si="52"/>
        <v>30</v>
      </c>
      <c r="P287" s="94">
        <f t="shared" si="53"/>
        <v>18.5</v>
      </c>
      <c r="Q287" s="144">
        <f t="shared" si="54"/>
        <v>555</v>
      </c>
      <c r="R287" s="144">
        <f t="shared" si="55"/>
        <v>945</v>
      </c>
      <c r="S287" s="144">
        <f t="shared" si="57"/>
        <v>18.493150684931507</v>
      </c>
      <c r="T287" s="145">
        <f t="shared" si="58"/>
        <v>573.49315068493149</v>
      </c>
      <c r="U287" s="144">
        <f t="shared" si="59"/>
        <v>926.50684931506851</v>
      </c>
    </row>
    <row r="288" spans="1:21" x14ac:dyDescent="0.2">
      <c r="A288" s="131">
        <v>1998</v>
      </c>
      <c r="B288" s="72" t="s">
        <v>259</v>
      </c>
      <c r="C288" s="67">
        <v>2100</v>
      </c>
      <c r="D288" s="67">
        <v>830</v>
      </c>
      <c r="E288" s="67" t="s">
        <v>260</v>
      </c>
      <c r="F288" s="68" t="s">
        <v>224</v>
      </c>
      <c r="G288" s="143">
        <v>500</v>
      </c>
      <c r="H288" s="143"/>
      <c r="I288" s="143">
        <f t="shared" si="48"/>
        <v>500</v>
      </c>
      <c r="J288" s="68">
        <v>10</v>
      </c>
      <c r="K288" s="144">
        <f t="shared" si="49"/>
        <v>50</v>
      </c>
      <c r="L288" s="98">
        <f t="shared" si="56"/>
        <v>30.821917808219176</v>
      </c>
      <c r="M288" s="94">
        <f t="shared" si="50"/>
        <v>17.5</v>
      </c>
      <c r="N288" s="144">
        <f t="shared" si="51"/>
        <v>500</v>
      </c>
      <c r="O288" s="144">
        <f t="shared" si="52"/>
        <v>0</v>
      </c>
      <c r="P288" s="94">
        <f t="shared" si="53"/>
        <v>18.5</v>
      </c>
      <c r="Q288" s="144">
        <f t="shared" si="54"/>
        <v>500</v>
      </c>
      <c r="R288" s="144">
        <f t="shared" si="55"/>
        <v>0</v>
      </c>
      <c r="S288" s="144">
        <f t="shared" si="57"/>
        <v>0</v>
      </c>
      <c r="T288" s="145">
        <f t="shared" si="58"/>
        <v>500</v>
      </c>
      <c r="U288" s="144">
        <f t="shared" si="59"/>
        <v>0</v>
      </c>
    </row>
    <row r="289" spans="1:21" x14ac:dyDescent="0.2">
      <c r="A289" s="131">
        <v>1998</v>
      </c>
      <c r="B289" s="72" t="s">
        <v>259</v>
      </c>
      <c r="C289" s="67">
        <v>2100</v>
      </c>
      <c r="D289" s="67">
        <v>900</v>
      </c>
      <c r="E289" s="67" t="s">
        <v>260</v>
      </c>
      <c r="F289" s="68" t="s">
        <v>194</v>
      </c>
      <c r="G289" s="143">
        <v>2000</v>
      </c>
      <c r="H289" s="143"/>
      <c r="I289" s="143">
        <f t="shared" si="48"/>
        <v>2000</v>
      </c>
      <c r="J289" s="72">
        <v>50</v>
      </c>
      <c r="K289" s="144">
        <f t="shared" si="49"/>
        <v>40</v>
      </c>
      <c r="L289" s="98">
        <f t="shared" si="56"/>
        <v>24.657534246575342</v>
      </c>
      <c r="M289" s="94">
        <f t="shared" si="50"/>
        <v>17.5</v>
      </c>
      <c r="N289" s="144">
        <f t="shared" si="51"/>
        <v>700</v>
      </c>
      <c r="O289" s="144">
        <f t="shared" si="52"/>
        <v>40</v>
      </c>
      <c r="P289" s="94">
        <f t="shared" si="53"/>
        <v>18.5</v>
      </c>
      <c r="Q289" s="144">
        <f t="shared" si="54"/>
        <v>740</v>
      </c>
      <c r="R289" s="144">
        <f t="shared" si="55"/>
        <v>1260</v>
      </c>
      <c r="S289" s="144">
        <f t="shared" si="57"/>
        <v>24.657534246575342</v>
      </c>
      <c r="T289" s="145">
        <f t="shared" si="58"/>
        <v>764.65753424657532</v>
      </c>
      <c r="U289" s="144">
        <f t="shared" si="59"/>
        <v>1235.3424657534247</v>
      </c>
    </row>
    <row r="290" spans="1:21" x14ac:dyDescent="0.2">
      <c r="A290" s="131">
        <v>1998</v>
      </c>
      <c r="B290" s="72" t="s">
        <v>261</v>
      </c>
      <c r="C290" s="67">
        <v>2100</v>
      </c>
      <c r="D290" s="67">
        <v>890</v>
      </c>
      <c r="E290" s="67" t="s">
        <v>262</v>
      </c>
      <c r="F290" s="68" t="s">
        <v>187</v>
      </c>
      <c r="G290" s="143">
        <v>1200</v>
      </c>
      <c r="H290" s="143"/>
      <c r="I290" s="143">
        <f t="shared" si="48"/>
        <v>1200</v>
      </c>
      <c r="J290" s="72">
        <v>10</v>
      </c>
      <c r="K290" s="144">
        <f t="shared" si="49"/>
        <v>120</v>
      </c>
      <c r="L290" s="98">
        <f t="shared" si="56"/>
        <v>73.972602739726028</v>
      </c>
      <c r="M290" s="94">
        <f t="shared" si="50"/>
        <v>17.5</v>
      </c>
      <c r="N290" s="144">
        <f t="shared" si="51"/>
        <v>1200</v>
      </c>
      <c r="O290" s="144">
        <f t="shared" si="52"/>
        <v>0</v>
      </c>
      <c r="P290" s="94">
        <f t="shared" si="53"/>
        <v>18.5</v>
      </c>
      <c r="Q290" s="144">
        <f t="shared" si="54"/>
        <v>1200</v>
      </c>
      <c r="R290" s="144">
        <f t="shared" si="55"/>
        <v>0</v>
      </c>
      <c r="S290" s="144">
        <f t="shared" si="57"/>
        <v>0</v>
      </c>
      <c r="T290" s="145">
        <f t="shared" si="58"/>
        <v>1200</v>
      </c>
      <c r="U290" s="144">
        <f t="shared" si="59"/>
        <v>0</v>
      </c>
    </row>
    <row r="291" spans="1:21" x14ac:dyDescent="0.2">
      <c r="A291" s="131">
        <v>1998</v>
      </c>
      <c r="B291" s="99" t="s">
        <v>274</v>
      </c>
      <c r="C291" s="155">
        <v>2100</v>
      </c>
      <c r="D291" s="67">
        <v>910</v>
      </c>
      <c r="E291" s="67" t="s">
        <v>275</v>
      </c>
      <c r="F291" s="68" t="s">
        <v>188</v>
      </c>
      <c r="G291" s="143">
        <v>700</v>
      </c>
      <c r="H291" s="143"/>
      <c r="I291" s="143">
        <f t="shared" si="48"/>
        <v>700</v>
      </c>
      <c r="J291" s="68">
        <v>50</v>
      </c>
      <c r="K291" s="144">
        <f t="shared" si="49"/>
        <v>14</v>
      </c>
      <c r="L291" s="98">
        <f t="shared" si="56"/>
        <v>8.6301369863013697</v>
      </c>
      <c r="M291" s="94">
        <f t="shared" si="50"/>
        <v>17.5</v>
      </c>
      <c r="N291" s="144">
        <f t="shared" si="51"/>
        <v>245</v>
      </c>
      <c r="O291" s="144">
        <f t="shared" si="52"/>
        <v>14</v>
      </c>
      <c r="P291" s="94">
        <f t="shared" si="53"/>
        <v>18.5</v>
      </c>
      <c r="Q291" s="144">
        <f t="shared" si="54"/>
        <v>259</v>
      </c>
      <c r="R291" s="144">
        <f t="shared" si="55"/>
        <v>441</v>
      </c>
      <c r="S291" s="144">
        <f t="shared" si="57"/>
        <v>8.6301369863013697</v>
      </c>
      <c r="T291" s="145">
        <f t="shared" si="58"/>
        <v>267.63013698630135</v>
      </c>
      <c r="U291" s="144">
        <f t="shared" si="59"/>
        <v>432.36986301369865</v>
      </c>
    </row>
    <row r="292" spans="1:21" x14ac:dyDescent="0.2">
      <c r="A292" s="131">
        <v>1999</v>
      </c>
      <c r="B292" s="72" t="s">
        <v>239</v>
      </c>
      <c r="C292" s="67">
        <v>2100</v>
      </c>
      <c r="D292" s="67">
        <v>890</v>
      </c>
      <c r="E292" s="67" t="s">
        <v>240</v>
      </c>
      <c r="F292" s="68" t="s">
        <v>187</v>
      </c>
      <c r="G292" s="143">
        <v>2200</v>
      </c>
      <c r="H292" s="143"/>
      <c r="I292" s="143">
        <f t="shared" si="48"/>
        <v>2200</v>
      </c>
      <c r="J292" s="68">
        <v>10</v>
      </c>
      <c r="K292" s="144">
        <f t="shared" si="49"/>
        <v>220</v>
      </c>
      <c r="L292" s="98">
        <f t="shared" si="56"/>
        <v>135.61643835616437</v>
      </c>
      <c r="M292" s="94">
        <f t="shared" si="50"/>
        <v>16.5</v>
      </c>
      <c r="N292" s="144">
        <f t="shared" si="51"/>
        <v>2200</v>
      </c>
      <c r="O292" s="144">
        <f t="shared" si="52"/>
        <v>0</v>
      </c>
      <c r="P292" s="94">
        <f t="shared" si="53"/>
        <v>17.5</v>
      </c>
      <c r="Q292" s="144">
        <f t="shared" si="54"/>
        <v>2200</v>
      </c>
      <c r="R292" s="144">
        <f t="shared" si="55"/>
        <v>0</v>
      </c>
      <c r="S292" s="144">
        <f t="shared" si="57"/>
        <v>0</v>
      </c>
      <c r="T292" s="145">
        <f t="shared" si="58"/>
        <v>2200</v>
      </c>
      <c r="U292" s="144">
        <f t="shared" si="59"/>
        <v>0</v>
      </c>
    </row>
    <row r="293" spans="1:21" x14ac:dyDescent="0.2">
      <c r="A293" s="131">
        <v>1999</v>
      </c>
      <c r="B293" s="99" t="s">
        <v>263</v>
      </c>
      <c r="C293" s="155">
        <v>2100</v>
      </c>
      <c r="D293" s="67">
        <v>930</v>
      </c>
      <c r="E293" s="67" t="s">
        <v>264</v>
      </c>
      <c r="F293" s="68" t="s">
        <v>191</v>
      </c>
      <c r="G293" s="143">
        <v>2374</v>
      </c>
      <c r="H293" s="143">
        <f>-G293</f>
        <v>-2374</v>
      </c>
      <c r="I293" s="143">
        <f t="shared" si="48"/>
        <v>0</v>
      </c>
      <c r="J293" s="68">
        <v>20</v>
      </c>
      <c r="K293" s="144">
        <f t="shared" si="49"/>
        <v>0</v>
      </c>
      <c r="L293" s="98">
        <f t="shared" si="56"/>
        <v>0</v>
      </c>
      <c r="M293" s="94">
        <f t="shared" si="50"/>
        <v>16.5</v>
      </c>
      <c r="N293" s="144">
        <f t="shared" si="51"/>
        <v>0</v>
      </c>
      <c r="O293" s="144">
        <f t="shared" si="52"/>
        <v>0</v>
      </c>
      <c r="P293" s="94">
        <f t="shared" si="53"/>
        <v>17.5</v>
      </c>
      <c r="Q293" s="144">
        <f t="shared" si="54"/>
        <v>0</v>
      </c>
      <c r="R293" s="144">
        <f t="shared" si="55"/>
        <v>0</v>
      </c>
      <c r="S293" s="144">
        <f t="shared" si="57"/>
        <v>0</v>
      </c>
      <c r="T293" s="145">
        <f t="shared" si="58"/>
        <v>0</v>
      </c>
      <c r="U293" s="144">
        <f t="shared" si="59"/>
        <v>0</v>
      </c>
    </row>
    <row r="294" spans="1:21" x14ac:dyDescent="0.2">
      <c r="A294" s="131">
        <v>1999</v>
      </c>
      <c r="B294" s="72" t="s">
        <v>231</v>
      </c>
      <c r="C294" s="67">
        <v>2100</v>
      </c>
      <c r="D294" s="67">
        <v>930</v>
      </c>
      <c r="E294" s="67" t="s">
        <v>232</v>
      </c>
      <c r="F294" s="68" t="s">
        <v>191</v>
      </c>
      <c r="G294" s="143">
        <v>4567</v>
      </c>
      <c r="H294" s="143">
        <f>-G294</f>
        <v>-4567</v>
      </c>
      <c r="I294" s="143">
        <f t="shared" si="48"/>
        <v>0</v>
      </c>
      <c r="J294" s="68">
        <v>20</v>
      </c>
      <c r="K294" s="144">
        <f t="shared" si="49"/>
        <v>0</v>
      </c>
      <c r="L294" s="98">
        <f t="shared" si="56"/>
        <v>0</v>
      </c>
      <c r="M294" s="94">
        <f t="shared" si="50"/>
        <v>16.5</v>
      </c>
      <c r="N294" s="144">
        <f t="shared" si="51"/>
        <v>0</v>
      </c>
      <c r="O294" s="144">
        <f t="shared" si="52"/>
        <v>0</v>
      </c>
      <c r="P294" s="94">
        <f t="shared" si="53"/>
        <v>17.5</v>
      </c>
      <c r="Q294" s="144">
        <f t="shared" si="54"/>
        <v>0</v>
      </c>
      <c r="R294" s="144">
        <f t="shared" si="55"/>
        <v>0</v>
      </c>
      <c r="S294" s="144">
        <f t="shared" si="57"/>
        <v>0</v>
      </c>
      <c r="T294" s="145">
        <f t="shared" si="58"/>
        <v>0</v>
      </c>
      <c r="U294" s="144">
        <f t="shared" si="59"/>
        <v>0</v>
      </c>
    </row>
    <row r="295" spans="1:21" x14ac:dyDescent="0.2">
      <c r="A295" s="131">
        <v>1999</v>
      </c>
      <c r="B295" s="99" t="s">
        <v>274</v>
      </c>
      <c r="C295" s="155">
        <v>2100</v>
      </c>
      <c r="D295" s="67">
        <v>890</v>
      </c>
      <c r="E295" s="67" t="s">
        <v>275</v>
      </c>
      <c r="F295" s="68" t="s">
        <v>187</v>
      </c>
      <c r="G295" s="143">
        <v>500</v>
      </c>
      <c r="H295" s="143"/>
      <c r="I295" s="143">
        <f t="shared" si="48"/>
        <v>500</v>
      </c>
      <c r="J295" s="68">
        <v>10</v>
      </c>
      <c r="K295" s="144">
        <f t="shared" si="49"/>
        <v>50</v>
      </c>
      <c r="L295" s="98">
        <f t="shared" si="56"/>
        <v>30.821917808219176</v>
      </c>
      <c r="M295" s="94">
        <f t="shared" si="50"/>
        <v>16.5</v>
      </c>
      <c r="N295" s="144">
        <f t="shared" si="51"/>
        <v>500</v>
      </c>
      <c r="O295" s="144">
        <f t="shared" si="52"/>
        <v>0</v>
      </c>
      <c r="P295" s="94">
        <f t="shared" si="53"/>
        <v>17.5</v>
      </c>
      <c r="Q295" s="144">
        <f t="shared" si="54"/>
        <v>500</v>
      </c>
      <c r="R295" s="144">
        <f t="shared" si="55"/>
        <v>0</v>
      </c>
      <c r="S295" s="144">
        <f t="shared" si="57"/>
        <v>0</v>
      </c>
      <c r="T295" s="145">
        <f t="shared" si="58"/>
        <v>500</v>
      </c>
      <c r="U295" s="144">
        <f t="shared" si="59"/>
        <v>0</v>
      </c>
    </row>
    <row r="296" spans="1:21" x14ac:dyDescent="0.2">
      <c r="A296" s="131">
        <v>1999</v>
      </c>
      <c r="B296" s="99" t="s">
        <v>274</v>
      </c>
      <c r="C296" s="155">
        <v>2100</v>
      </c>
      <c r="D296" s="67">
        <v>910</v>
      </c>
      <c r="E296" s="67" t="s">
        <v>275</v>
      </c>
      <c r="F296" s="68" t="s">
        <v>188</v>
      </c>
      <c r="G296" s="143">
        <v>20000</v>
      </c>
      <c r="H296" s="143"/>
      <c r="I296" s="143">
        <f t="shared" si="48"/>
        <v>20000</v>
      </c>
      <c r="J296" s="72">
        <v>50</v>
      </c>
      <c r="K296" s="144">
        <f t="shared" si="49"/>
        <v>400</v>
      </c>
      <c r="L296" s="98">
        <f t="shared" si="56"/>
        <v>246.57534246575341</v>
      </c>
      <c r="M296" s="94">
        <f t="shared" si="50"/>
        <v>16.5</v>
      </c>
      <c r="N296" s="144">
        <f t="shared" si="51"/>
        <v>6600</v>
      </c>
      <c r="O296" s="144">
        <f t="shared" si="52"/>
        <v>400</v>
      </c>
      <c r="P296" s="94">
        <f t="shared" si="53"/>
        <v>17.5</v>
      </c>
      <c r="Q296" s="144">
        <f t="shared" si="54"/>
        <v>7000</v>
      </c>
      <c r="R296" s="144">
        <f t="shared" si="55"/>
        <v>13000</v>
      </c>
      <c r="S296" s="144">
        <f t="shared" si="57"/>
        <v>246.57534246575341</v>
      </c>
      <c r="T296" s="145">
        <f t="shared" si="58"/>
        <v>7246.5753424657532</v>
      </c>
      <c r="U296" s="144">
        <f t="shared" si="59"/>
        <v>12753.424657534248</v>
      </c>
    </row>
    <row r="297" spans="1:21" x14ac:dyDescent="0.2">
      <c r="A297" s="131">
        <v>1999</v>
      </c>
      <c r="B297" s="99" t="s">
        <v>274</v>
      </c>
      <c r="C297" s="67">
        <v>2000</v>
      </c>
      <c r="D297" s="67">
        <v>800</v>
      </c>
      <c r="E297" s="67" t="s">
        <v>275</v>
      </c>
      <c r="F297" s="68" t="s">
        <v>189</v>
      </c>
      <c r="G297" s="143">
        <v>800</v>
      </c>
      <c r="H297" s="143"/>
      <c r="I297" s="143">
        <f t="shared" si="48"/>
        <v>800</v>
      </c>
      <c r="K297" s="144">
        <f t="shared" si="49"/>
        <v>0</v>
      </c>
      <c r="L297" s="98">
        <f t="shared" si="56"/>
        <v>0</v>
      </c>
      <c r="M297" s="94">
        <f t="shared" si="50"/>
        <v>16.5</v>
      </c>
      <c r="N297" s="144">
        <f t="shared" si="51"/>
        <v>0</v>
      </c>
      <c r="O297" s="144">
        <f t="shared" si="52"/>
        <v>0</v>
      </c>
      <c r="P297" s="94">
        <f t="shared" si="53"/>
        <v>17.5</v>
      </c>
      <c r="Q297" s="144">
        <f t="shared" si="54"/>
        <v>0</v>
      </c>
      <c r="R297" s="144">
        <f t="shared" si="55"/>
        <v>800</v>
      </c>
      <c r="S297" s="144">
        <f t="shared" si="57"/>
        <v>0</v>
      </c>
      <c r="T297" s="145">
        <f t="shared" si="58"/>
        <v>0</v>
      </c>
      <c r="U297" s="144">
        <f t="shared" si="59"/>
        <v>800</v>
      </c>
    </row>
    <row r="298" spans="1:21" x14ac:dyDescent="0.2">
      <c r="A298" s="131">
        <v>1999</v>
      </c>
      <c r="B298" s="99" t="s">
        <v>274</v>
      </c>
      <c r="C298" s="155">
        <v>2100</v>
      </c>
      <c r="D298" s="67">
        <v>820</v>
      </c>
      <c r="E298" s="67" t="s">
        <v>275</v>
      </c>
      <c r="F298" s="68" t="s">
        <v>193</v>
      </c>
      <c r="G298" s="143">
        <v>1600</v>
      </c>
      <c r="H298" s="143"/>
      <c r="I298" s="143">
        <f t="shared" si="48"/>
        <v>1600</v>
      </c>
      <c r="J298" s="68">
        <v>20</v>
      </c>
      <c r="K298" s="144">
        <f t="shared" si="49"/>
        <v>80</v>
      </c>
      <c r="L298" s="98">
        <f t="shared" si="56"/>
        <v>49.315068493150683</v>
      </c>
      <c r="M298" s="94">
        <f t="shared" si="50"/>
        <v>16.5</v>
      </c>
      <c r="N298" s="144">
        <f t="shared" si="51"/>
        <v>1320</v>
      </c>
      <c r="O298" s="144">
        <f t="shared" si="52"/>
        <v>80</v>
      </c>
      <c r="P298" s="94">
        <f t="shared" si="53"/>
        <v>17.5</v>
      </c>
      <c r="Q298" s="144">
        <f t="shared" si="54"/>
        <v>1400</v>
      </c>
      <c r="R298" s="144">
        <f t="shared" si="55"/>
        <v>200</v>
      </c>
      <c r="S298" s="144">
        <f t="shared" si="57"/>
        <v>49.315068493150683</v>
      </c>
      <c r="T298" s="145">
        <f t="shared" si="58"/>
        <v>1449.3150684931506</v>
      </c>
      <c r="U298" s="144">
        <f t="shared" si="59"/>
        <v>150.68493150684935</v>
      </c>
    </row>
    <row r="299" spans="1:21" x14ac:dyDescent="0.2">
      <c r="A299" s="131">
        <v>1999</v>
      </c>
      <c r="B299" s="99" t="s">
        <v>274</v>
      </c>
      <c r="C299" s="155">
        <v>2100</v>
      </c>
      <c r="D299" s="67">
        <v>900</v>
      </c>
      <c r="E299" s="67" t="s">
        <v>275</v>
      </c>
      <c r="F299" s="68" t="s">
        <v>194</v>
      </c>
      <c r="G299" s="143">
        <v>2000</v>
      </c>
      <c r="H299" s="143"/>
      <c r="I299" s="143">
        <f t="shared" si="48"/>
        <v>2000</v>
      </c>
      <c r="J299" s="68">
        <v>50</v>
      </c>
      <c r="K299" s="144">
        <f t="shared" si="49"/>
        <v>40</v>
      </c>
      <c r="L299" s="98">
        <f t="shared" si="56"/>
        <v>24.657534246575342</v>
      </c>
      <c r="M299" s="94">
        <f t="shared" si="50"/>
        <v>16.5</v>
      </c>
      <c r="N299" s="144">
        <f t="shared" si="51"/>
        <v>660</v>
      </c>
      <c r="O299" s="144">
        <f t="shared" si="52"/>
        <v>40</v>
      </c>
      <c r="P299" s="94">
        <f t="shared" si="53"/>
        <v>17.5</v>
      </c>
      <c r="Q299" s="144">
        <f t="shared" si="54"/>
        <v>700</v>
      </c>
      <c r="R299" s="144">
        <f t="shared" si="55"/>
        <v>1300</v>
      </c>
      <c r="S299" s="144">
        <f t="shared" si="57"/>
        <v>24.657534246575342</v>
      </c>
      <c r="T299" s="145">
        <f t="shared" si="58"/>
        <v>724.65753424657532</v>
      </c>
      <c r="U299" s="144">
        <f t="shared" si="59"/>
        <v>1275.3424657534247</v>
      </c>
    </row>
    <row r="300" spans="1:21" x14ac:dyDescent="0.2">
      <c r="A300" s="131">
        <v>1999</v>
      </c>
      <c r="B300" s="99" t="s">
        <v>274</v>
      </c>
      <c r="C300" s="155">
        <v>2100</v>
      </c>
      <c r="D300" s="67">
        <v>810</v>
      </c>
      <c r="E300" s="67" t="s">
        <v>275</v>
      </c>
      <c r="F300" s="68" t="s">
        <v>196</v>
      </c>
      <c r="G300" s="143">
        <v>9793</v>
      </c>
      <c r="H300" s="143"/>
      <c r="I300" s="143">
        <f t="shared" si="48"/>
        <v>9793</v>
      </c>
      <c r="J300" s="72">
        <v>50</v>
      </c>
      <c r="K300" s="144">
        <f t="shared" si="49"/>
        <v>196</v>
      </c>
      <c r="L300" s="98">
        <f t="shared" si="56"/>
        <v>120.82191780821918</v>
      </c>
      <c r="M300" s="94">
        <f t="shared" si="50"/>
        <v>16.5</v>
      </c>
      <c r="N300" s="144">
        <f t="shared" si="51"/>
        <v>3234</v>
      </c>
      <c r="O300" s="144">
        <f t="shared" si="52"/>
        <v>196</v>
      </c>
      <c r="P300" s="94">
        <f t="shared" si="53"/>
        <v>17.5</v>
      </c>
      <c r="Q300" s="144">
        <f t="shared" si="54"/>
        <v>3430</v>
      </c>
      <c r="R300" s="144">
        <f t="shared" si="55"/>
        <v>6363</v>
      </c>
      <c r="S300" s="144">
        <f t="shared" si="57"/>
        <v>120.82191780821918</v>
      </c>
      <c r="T300" s="145">
        <f t="shared" si="58"/>
        <v>3550.821917808219</v>
      </c>
      <c r="U300" s="144">
        <f t="shared" si="59"/>
        <v>6242.178082191781</v>
      </c>
    </row>
    <row r="301" spans="1:21" x14ac:dyDescent="0.2">
      <c r="A301" s="131">
        <v>2000</v>
      </c>
      <c r="B301" s="72" t="s">
        <v>251</v>
      </c>
      <c r="C301" s="67">
        <v>2100</v>
      </c>
      <c r="D301" s="67">
        <v>900</v>
      </c>
      <c r="E301" s="67" t="s">
        <v>252</v>
      </c>
      <c r="F301" s="68" t="s">
        <v>194</v>
      </c>
      <c r="G301" s="143">
        <v>3000</v>
      </c>
      <c r="H301" s="143"/>
      <c r="I301" s="143">
        <f t="shared" si="48"/>
        <v>3000</v>
      </c>
      <c r="J301" s="72">
        <v>50</v>
      </c>
      <c r="K301" s="144">
        <f t="shared" si="49"/>
        <v>60</v>
      </c>
      <c r="L301" s="98">
        <f t="shared" si="56"/>
        <v>36.986301369863014</v>
      </c>
      <c r="M301" s="94">
        <f t="shared" si="50"/>
        <v>15.5</v>
      </c>
      <c r="N301" s="144">
        <f t="shared" si="51"/>
        <v>930</v>
      </c>
      <c r="O301" s="144">
        <f t="shared" si="52"/>
        <v>60</v>
      </c>
      <c r="P301" s="94">
        <f t="shared" si="53"/>
        <v>16.5</v>
      </c>
      <c r="Q301" s="144">
        <f t="shared" si="54"/>
        <v>990</v>
      </c>
      <c r="R301" s="144">
        <f t="shared" si="55"/>
        <v>2010</v>
      </c>
      <c r="S301" s="144">
        <f t="shared" si="57"/>
        <v>36.986301369863014</v>
      </c>
      <c r="T301" s="145">
        <f t="shared" si="58"/>
        <v>1026.986301369863</v>
      </c>
      <c r="U301" s="144">
        <f t="shared" si="59"/>
        <v>1973.013698630137</v>
      </c>
    </row>
    <row r="302" spans="1:21" x14ac:dyDescent="0.2">
      <c r="A302" s="131">
        <v>2000</v>
      </c>
      <c r="B302" s="99" t="s">
        <v>272</v>
      </c>
      <c r="C302" s="155">
        <v>2100</v>
      </c>
      <c r="D302" s="67">
        <v>910</v>
      </c>
      <c r="E302" s="67" t="s">
        <v>273</v>
      </c>
      <c r="F302" s="68" t="s">
        <v>188</v>
      </c>
      <c r="G302" s="143">
        <v>500</v>
      </c>
      <c r="H302" s="143"/>
      <c r="I302" s="143">
        <f t="shared" si="48"/>
        <v>500</v>
      </c>
      <c r="J302" s="72">
        <v>50</v>
      </c>
      <c r="K302" s="144">
        <f t="shared" si="49"/>
        <v>10</v>
      </c>
      <c r="L302" s="98">
        <f t="shared" si="56"/>
        <v>6.1643835616438354</v>
      </c>
      <c r="M302" s="94">
        <f t="shared" si="50"/>
        <v>15.5</v>
      </c>
      <c r="N302" s="144">
        <f t="shared" si="51"/>
        <v>155</v>
      </c>
      <c r="O302" s="144">
        <f t="shared" si="52"/>
        <v>10</v>
      </c>
      <c r="P302" s="94">
        <f t="shared" si="53"/>
        <v>16.5</v>
      </c>
      <c r="Q302" s="144">
        <f t="shared" si="54"/>
        <v>165</v>
      </c>
      <c r="R302" s="144">
        <f t="shared" si="55"/>
        <v>335</v>
      </c>
      <c r="S302" s="144">
        <f t="shared" si="57"/>
        <v>6.1643835616438354</v>
      </c>
      <c r="T302" s="145">
        <f t="shared" si="58"/>
        <v>171.16438356164383</v>
      </c>
      <c r="U302" s="144">
        <f t="shared" si="59"/>
        <v>328.83561643835617</v>
      </c>
    </row>
    <row r="303" spans="1:21" x14ac:dyDescent="0.2">
      <c r="A303" s="131">
        <v>2000</v>
      </c>
      <c r="B303" s="72" t="s">
        <v>247</v>
      </c>
      <c r="C303" s="67">
        <v>2100</v>
      </c>
      <c r="D303" s="67">
        <v>890</v>
      </c>
      <c r="E303" s="67" t="s">
        <v>248</v>
      </c>
      <c r="F303" s="68" t="s">
        <v>187</v>
      </c>
      <c r="G303" s="143">
        <v>500</v>
      </c>
      <c r="H303" s="143"/>
      <c r="I303" s="143">
        <f t="shared" si="48"/>
        <v>500</v>
      </c>
      <c r="J303" s="68">
        <v>10</v>
      </c>
      <c r="K303" s="144">
        <f t="shared" si="49"/>
        <v>50</v>
      </c>
      <c r="L303" s="98">
        <f t="shared" si="56"/>
        <v>30.821917808219176</v>
      </c>
      <c r="M303" s="94">
        <f t="shared" si="50"/>
        <v>15.5</v>
      </c>
      <c r="N303" s="144">
        <f t="shared" si="51"/>
        <v>500</v>
      </c>
      <c r="O303" s="144">
        <f t="shared" si="52"/>
        <v>0</v>
      </c>
      <c r="P303" s="94">
        <f t="shared" si="53"/>
        <v>16.5</v>
      </c>
      <c r="Q303" s="144">
        <f t="shared" si="54"/>
        <v>500</v>
      </c>
      <c r="R303" s="144">
        <f t="shared" si="55"/>
        <v>0</v>
      </c>
      <c r="S303" s="144">
        <f t="shared" si="57"/>
        <v>0</v>
      </c>
      <c r="T303" s="145">
        <f t="shared" si="58"/>
        <v>500</v>
      </c>
      <c r="U303" s="144">
        <f t="shared" si="59"/>
        <v>0</v>
      </c>
    </row>
    <row r="304" spans="1:21" x14ac:dyDescent="0.2">
      <c r="A304" s="131">
        <v>2000</v>
      </c>
      <c r="B304" s="72" t="s">
        <v>233</v>
      </c>
      <c r="C304" s="67">
        <v>2100</v>
      </c>
      <c r="D304" s="67">
        <v>830</v>
      </c>
      <c r="E304" s="67" t="s">
        <v>234</v>
      </c>
      <c r="F304" s="68" t="s">
        <v>224</v>
      </c>
      <c r="G304" s="143">
        <v>1686</v>
      </c>
      <c r="H304" s="143"/>
      <c r="I304" s="143">
        <f t="shared" si="48"/>
        <v>1686</v>
      </c>
      <c r="J304" s="68">
        <v>10</v>
      </c>
      <c r="K304" s="144">
        <f t="shared" si="49"/>
        <v>169</v>
      </c>
      <c r="L304" s="98">
        <f t="shared" si="56"/>
        <v>104.17808219178082</v>
      </c>
      <c r="M304" s="94">
        <f t="shared" si="50"/>
        <v>15.5</v>
      </c>
      <c r="N304" s="144">
        <f t="shared" si="51"/>
        <v>1686</v>
      </c>
      <c r="O304" s="144">
        <f t="shared" si="52"/>
        <v>0</v>
      </c>
      <c r="P304" s="94">
        <f t="shared" si="53"/>
        <v>16.5</v>
      </c>
      <c r="Q304" s="144">
        <f t="shared" si="54"/>
        <v>1686</v>
      </c>
      <c r="R304" s="144">
        <f t="shared" si="55"/>
        <v>0</v>
      </c>
      <c r="S304" s="144">
        <f t="shared" si="57"/>
        <v>0</v>
      </c>
      <c r="T304" s="145">
        <f t="shared" si="58"/>
        <v>1686</v>
      </c>
      <c r="U304" s="144">
        <f t="shared" si="59"/>
        <v>0</v>
      </c>
    </row>
    <row r="305" spans="1:21" x14ac:dyDescent="0.2">
      <c r="A305" s="131">
        <v>2000</v>
      </c>
      <c r="B305" s="72" t="s">
        <v>225</v>
      </c>
      <c r="C305" s="67">
        <v>2100</v>
      </c>
      <c r="D305" s="67">
        <v>820</v>
      </c>
      <c r="E305" s="67" t="s">
        <v>226</v>
      </c>
      <c r="F305" s="68" t="s">
        <v>193</v>
      </c>
      <c r="G305" s="143">
        <v>640</v>
      </c>
      <c r="H305" s="143"/>
      <c r="I305" s="143">
        <f t="shared" si="48"/>
        <v>640</v>
      </c>
      <c r="J305" s="68">
        <v>20</v>
      </c>
      <c r="K305" s="144">
        <f t="shared" si="49"/>
        <v>32</v>
      </c>
      <c r="L305" s="98">
        <f t="shared" si="56"/>
        <v>19.726027397260275</v>
      </c>
      <c r="M305" s="94">
        <f t="shared" si="50"/>
        <v>15.5</v>
      </c>
      <c r="N305" s="144">
        <f t="shared" si="51"/>
        <v>496</v>
      </c>
      <c r="O305" s="144">
        <f t="shared" si="52"/>
        <v>32</v>
      </c>
      <c r="P305" s="94">
        <f t="shared" si="53"/>
        <v>16.5</v>
      </c>
      <c r="Q305" s="144">
        <f t="shared" si="54"/>
        <v>528</v>
      </c>
      <c r="R305" s="144">
        <f t="shared" si="55"/>
        <v>112</v>
      </c>
      <c r="S305" s="144">
        <f t="shared" si="57"/>
        <v>19.726027397260275</v>
      </c>
      <c r="T305" s="145">
        <f t="shared" si="58"/>
        <v>547.72602739726028</v>
      </c>
      <c r="U305" s="144">
        <f t="shared" si="59"/>
        <v>92.273972602739718</v>
      </c>
    </row>
    <row r="306" spans="1:21" x14ac:dyDescent="0.2">
      <c r="A306" s="131">
        <v>2000</v>
      </c>
      <c r="B306" s="99" t="s">
        <v>263</v>
      </c>
      <c r="C306" s="155">
        <v>2100</v>
      </c>
      <c r="D306" s="67">
        <v>890</v>
      </c>
      <c r="E306" s="67" t="s">
        <v>264</v>
      </c>
      <c r="F306" s="68" t="s">
        <v>187</v>
      </c>
      <c r="G306" s="143">
        <v>500</v>
      </c>
      <c r="H306" s="143"/>
      <c r="I306" s="143">
        <f t="shared" si="48"/>
        <v>500</v>
      </c>
      <c r="J306" s="68">
        <v>10</v>
      </c>
      <c r="K306" s="144">
        <f t="shared" si="49"/>
        <v>50</v>
      </c>
      <c r="L306" s="98">
        <f t="shared" si="56"/>
        <v>30.821917808219176</v>
      </c>
      <c r="M306" s="94">
        <f t="shared" si="50"/>
        <v>15.5</v>
      </c>
      <c r="N306" s="144">
        <f t="shared" si="51"/>
        <v>500</v>
      </c>
      <c r="O306" s="144">
        <f t="shared" si="52"/>
        <v>0</v>
      </c>
      <c r="P306" s="94">
        <f t="shared" si="53"/>
        <v>16.5</v>
      </c>
      <c r="Q306" s="144">
        <f t="shared" si="54"/>
        <v>500</v>
      </c>
      <c r="R306" s="144">
        <f t="shared" si="55"/>
        <v>0</v>
      </c>
      <c r="S306" s="144">
        <f t="shared" si="57"/>
        <v>0</v>
      </c>
      <c r="T306" s="145">
        <f t="shared" si="58"/>
        <v>500</v>
      </c>
      <c r="U306" s="144">
        <f t="shared" si="59"/>
        <v>0</v>
      </c>
    </row>
    <row r="307" spans="1:21" x14ac:dyDescent="0.2">
      <c r="A307" s="131">
        <v>2000</v>
      </c>
      <c r="B307" s="72" t="s">
        <v>257</v>
      </c>
      <c r="C307" s="67">
        <v>2100</v>
      </c>
      <c r="D307" s="67">
        <v>890</v>
      </c>
      <c r="E307" s="67" t="s">
        <v>258</v>
      </c>
      <c r="F307" s="68" t="s">
        <v>187</v>
      </c>
      <c r="G307" s="143">
        <v>1100</v>
      </c>
      <c r="H307" s="143"/>
      <c r="I307" s="143">
        <f t="shared" si="48"/>
        <v>1100</v>
      </c>
      <c r="J307" s="68">
        <v>10</v>
      </c>
      <c r="K307" s="144">
        <f t="shared" si="49"/>
        <v>110</v>
      </c>
      <c r="L307" s="98">
        <f t="shared" si="56"/>
        <v>67.808219178082183</v>
      </c>
      <c r="M307" s="94">
        <f t="shared" si="50"/>
        <v>15.5</v>
      </c>
      <c r="N307" s="144">
        <f t="shared" si="51"/>
        <v>1100</v>
      </c>
      <c r="O307" s="144">
        <f t="shared" si="52"/>
        <v>0</v>
      </c>
      <c r="P307" s="94">
        <f t="shared" si="53"/>
        <v>16.5</v>
      </c>
      <c r="Q307" s="144">
        <f t="shared" si="54"/>
        <v>1100</v>
      </c>
      <c r="R307" s="144">
        <f t="shared" si="55"/>
        <v>0</v>
      </c>
      <c r="S307" s="144">
        <f t="shared" si="57"/>
        <v>0</v>
      </c>
      <c r="T307" s="145">
        <f t="shared" si="58"/>
        <v>1100</v>
      </c>
      <c r="U307" s="144">
        <f t="shared" si="59"/>
        <v>0</v>
      </c>
    </row>
    <row r="308" spans="1:21" x14ac:dyDescent="0.2">
      <c r="A308" s="131">
        <v>2000</v>
      </c>
      <c r="B308" s="72" t="s">
        <v>231</v>
      </c>
      <c r="C308" s="67">
        <v>2100</v>
      </c>
      <c r="D308" s="67">
        <v>930</v>
      </c>
      <c r="E308" s="67" t="s">
        <v>232</v>
      </c>
      <c r="F308" s="68" t="s">
        <v>191</v>
      </c>
      <c r="G308" s="143">
        <v>500</v>
      </c>
      <c r="H308" s="143">
        <f>-G308</f>
        <v>-500</v>
      </c>
      <c r="I308" s="143">
        <f t="shared" si="48"/>
        <v>0</v>
      </c>
      <c r="J308" s="68">
        <v>20</v>
      </c>
      <c r="K308" s="144">
        <f t="shared" si="49"/>
        <v>0</v>
      </c>
      <c r="L308" s="98">
        <f t="shared" si="56"/>
        <v>0</v>
      </c>
      <c r="M308" s="94">
        <f t="shared" si="50"/>
        <v>15.5</v>
      </c>
      <c r="N308" s="144">
        <f t="shared" si="51"/>
        <v>0</v>
      </c>
      <c r="O308" s="144">
        <f t="shared" si="52"/>
        <v>0</v>
      </c>
      <c r="P308" s="94">
        <f t="shared" si="53"/>
        <v>16.5</v>
      </c>
      <c r="Q308" s="144">
        <f t="shared" si="54"/>
        <v>0</v>
      </c>
      <c r="R308" s="144">
        <f t="shared" si="55"/>
        <v>0</v>
      </c>
      <c r="S308" s="144">
        <f t="shared" si="57"/>
        <v>0</v>
      </c>
      <c r="T308" s="145">
        <f t="shared" si="58"/>
        <v>0</v>
      </c>
      <c r="U308" s="144">
        <f t="shared" si="59"/>
        <v>0</v>
      </c>
    </row>
    <row r="309" spans="1:21" x14ac:dyDescent="0.2">
      <c r="A309" s="131">
        <v>2000</v>
      </c>
      <c r="B309" s="72" t="s">
        <v>231</v>
      </c>
      <c r="C309" s="67">
        <v>2100</v>
      </c>
      <c r="D309" s="67">
        <v>820</v>
      </c>
      <c r="E309" s="67" t="s">
        <v>232</v>
      </c>
      <c r="F309" s="68" t="s">
        <v>193</v>
      </c>
      <c r="G309" s="143">
        <v>500</v>
      </c>
      <c r="H309" s="143"/>
      <c r="I309" s="143">
        <f t="shared" si="48"/>
        <v>500</v>
      </c>
      <c r="J309" s="68">
        <v>20</v>
      </c>
      <c r="K309" s="144">
        <f t="shared" si="49"/>
        <v>25</v>
      </c>
      <c r="L309" s="98">
        <f t="shared" si="56"/>
        <v>15.410958904109588</v>
      </c>
      <c r="M309" s="94">
        <f t="shared" si="50"/>
        <v>15.5</v>
      </c>
      <c r="N309" s="144">
        <f t="shared" si="51"/>
        <v>388</v>
      </c>
      <c r="O309" s="144">
        <f t="shared" si="52"/>
        <v>25</v>
      </c>
      <c r="P309" s="94">
        <f t="shared" si="53"/>
        <v>16.5</v>
      </c>
      <c r="Q309" s="144">
        <f t="shared" si="54"/>
        <v>413</v>
      </c>
      <c r="R309" s="144">
        <f t="shared" si="55"/>
        <v>87</v>
      </c>
      <c r="S309" s="144">
        <f t="shared" si="57"/>
        <v>15.410958904109588</v>
      </c>
      <c r="T309" s="145">
        <f t="shared" si="58"/>
        <v>428.41095890410958</v>
      </c>
      <c r="U309" s="144">
        <f t="shared" si="59"/>
        <v>71.589041095890423</v>
      </c>
    </row>
    <row r="310" spans="1:21" x14ac:dyDescent="0.2">
      <c r="A310" s="131">
        <v>2000</v>
      </c>
      <c r="B310" s="72" t="s">
        <v>261</v>
      </c>
      <c r="C310" s="67">
        <v>2100</v>
      </c>
      <c r="D310" s="67">
        <v>820</v>
      </c>
      <c r="E310" s="67" t="s">
        <v>262</v>
      </c>
      <c r="F310" s="68" t="s">
        <v>193</v>
      </c>
      <c r="G310" s="143">
        <v>500</v>
      </c>
      <c r="H310" s="143"/>
      <c r="I310" s="143">
        <f t="shared" si="48"/>
        <v>500</v>
      </c>
      <c r="J310" s="68">
        <v>20</v>
      </c>
      <c r="K310" s="144">
        <f t="shared" si="49"/>
        <v>25</v>
      </c>
      <c r="L310" s="98">
        <f t="shared" si="56"/>
        <v>15.410958904109588</v>
      </c>
      <c r="M310" s="94">
        <f t="shared" si="50"/>
        <v>15.5</v>
      </c>
      <c r="N310" s="144">
        <f t="shared" si="51"/>
        <v>388</v>
      </c>
      <c r="O310" s="144">
        <f t="shared" si="52"/>
        <v>25</v>
      </c>
      <c r="P310" s="94">
        <f t="shared" si="53"/>
        <v>16.5</v>
      </c>
      <c r="Q310" s="144">
        <f t="shared" si="54"/>
        <v>413</v>
      </c>
      <c r="R310" s="144">
        <f t="shared" si="55"/>
        <v>87</v>
      </c>
      <c r="S310" s="144">
        <f t="shared" si="57"/>
        <v>15.410958904109588</v>
      </c>
      <c r="T310" s="145">
        <f t="shared" si="58"/>
        <v>428.41095890410958</v>
      </c>
      <c r="U310" s="144">
        <f t="shared" si="59"/>
        <v>71.589041095890423</v>
      </c>
    </row>
    <row r="311" spans="1:21" x14ac:dyDescent="0.2">
      <c r="A311" s="131">
        <v>2001</v>
      </c>
      <c r="B311" s="99" t="s">
        <v>267</v>
      </c>
      <c r="C311" s="155">
        <v>2100</v>
      </c>
      <c r="D311" s="67">
        <v>820</v>
      </c>
      <c r="E311" s="67" t="s">
        <v>268</v>
      </c>
      <c r="F311" s="68" t="s">
        <v>193</v>
      </c>
      <c r="G311" s="143">
        <v>500</v>
      </c>
      <c r="H311" s="143"/>
      <c r="I311" s="143">
        <f t="shared" si="48"/>
        <v>500</v>
      </c>
      <c r="J311" s="68">
        <v>20</v>
      </c>
      <c r="K311" s="144">
        <f t="shared" si="49"/>
        <v>25</v>
      </c>
      <c r="L311" s="98">
        <f t="shared" si="56"/>
        <v>15.410958904109588</v>
      </c>
      <c r="M311" s="94">
        <f t="shared" si="50"/>
        <v>14.5</v>
      </c>
      <c r="N311" s="144">
        <f t="shared" si="51"/>
        <v>363</v>
      </c>
      <c r="O311" s="144">
        <f t="shared" si="52"/>
        <v>25</v>
      </c>
      <c r="P311" s="94">
        <f t="shared" si="53"/>
        <v>15.5</v>
      </c>
      <c r="Q311" s="144">
        <f t="shared" si="54"/>
        <v>388</v>
      </c>
      <c r="R311" s="144">
        <f t="shared" si="55"/>
        <v>112</v>
      </c>
      <c r="S311" s="144">
        <f t="shared" si="57"/>
        <v>15.410958904109588</v>
      </c>
      <c r="T311" s="145">
        <f t="shared" si="58"/>
        <v>403.41095890410958</v>
      </c>
      <c r="U311" s="144">
        <f t="shared" si="59"/>
        <v>96.589041095890423</v>
      </c>
    </row>
    <row r="312" spans="1:21" x14ac:dyDescent="0.2">
      <c r="A312" s="131">
        <v>2001</v>
      </c>
      <c r="B312" s="72" t="s">
        <v>261</v>
      </c>
      <c r="C312" s="67">
        <v>2100</v>
      </c>
      <c r="D312" s="67">
        <v>930</v>
      </c>
      <c r="E312" s="67" t="s">
        <v>262</v>
      </c>
      <c r="F312" s="68" t="s">
        <v>191</v>
      </c>
      <c r="G312" s="143">
        <v>2026</v>
      </c>
      <c r="H312" s="143">
        <f>-G312</f>
        <v>-2026</v>
      </c>
      <c r="I312" s="143">
        <f t="shared" si="48"/>
        <v>0</v>
      </c>
      <c r="J312" s="68">
        <v>20</v>
      </c>
      <c r="K312" s="144">
        <f t="shared" si="49"/>
        <v>0</v>
      </c>
      <c r="L312" s="98">
        <f t="shared" si="56"/>
        <v>0</v>
      </c>
      <c r="M312" s="94">
        <f t="shared" si="50"/>
        <v>14.5</v>
      </c>
      <c r="N312" s="144">
        <f t="shared" si="51"/>
        <v>0</v>
      </c>
      <c r="O312" s="144">
        <f t="shared" si="52"/>
        <v>0</v>
      </c>
      <c r="P312" s="94">
        <f t="shared" si="53"/>
        <v>15.5</v>
      </c>
      <c r="Q312" s="144">
        <f t="shared" si="54"/>
        <v>0</v>
      </c>
      <c r="R312" s="144">
        <f t="shared" si="55"/>
        <v>0</v>
      </c>
      <c r="S312" s="144">
        <f t="shared" si="57"/>
        <v>0</v>
      </c>
      <c r="T312" s="145">
        <f t="shared" si="58"/>
        <v>0</v>
      </c>
      <c r="U312" s="144">
        <f t="shared" si="59"/>
        <v>0</v>
      </c>
    </row>
    <row r="313" spans="1:21" x14ac:dyDescent="0.2">
      <c r="A313" s="131">
        <v>2001</v>
      </c>
      <c r="B313" s="99" t="s">
        <v>274</v>
      </c>
      <c r="C313" s="155">
        <v>2100</v>
      </c>
      <c r="D313" s="67">
        <v>930</v>
      </c>
      <c r="E313" s="67" t="s">
        <v>275</v>
      </c>
      <c r="F313" s="68" t="s">
        <v>191</v>
      </c>
      <c r="G313" s="143">
        <v>3377</v>
      </c>
      <c r="H313" s="143">
        <f>-G313</f>
        <v>-3377</v>
      </c>
      <c r="I313" s="143">
        <f t="shared" si="48"/>
        <v>0</v>
      </c>
      <c r="J313" s="68">
        <v>20</v>
      </c>
      <c r="K313" s="144">
        <f t="shared" si="49"/>
        <v>0</v>
      </c>
      <c r="L313" s="98">
        <f t="shared" si="56"/>
        <v>0</v>
      </c>
      <c r="M313" s="94">
        <f t="shared" si="50"/>
        <v>14.5</v>
      </c>
      <c r="N313" s="144">
        <f t="shared" si="51"/>
        <v>0</v>
      </c>
      <c r="O313" s="144">
        <f t="shared" si="52"/>
        <v>0</v>
      </c>
      <c r="P313" s="94">
        <f t="shared" si="53"/>
        <v>15.5</v>
      </c>
      <c r="Q313" s="144">
        <f t="shared" si="54"/>
        <v>0</v>
      </c>
      <c r="R313" s="144">
        <f t="shared" si="55"/>
        <v>0</v>
      </c>
      <c r="S313" s="144">
        <f t="shared" si="57"/>
        <v>0</v>
      </c>
      <c r="T313" s="145">
        <f t="shared" si="58"/>
        <v>0</v>
      </c>
      <c r="U313" s="144">
        <f t="shared" si="59"/>
        <v>0</v>
      </c>
    </row>
    <row r="314" spans="1:21" x14ac:dyDescent="0.2">
      <c r="A314" s="131">
        <v>2001</v>
      </c>
      <c r="B314" s="72" t="s">
        <v>276</v>
      </c>
      <c r="C314" s="67">
        <v>2100</v>
      </c>
      <c r="D314" s="67">
        <v>890</v>
      </c>
      <c r="E314" s="67" t="s">
        <v>277</v>
      </c>
      <c r="F314" s="68" t="s">
        <v>187</v>
      </c>
      <c r="G314" s="143">
        <v>553</v>
      </c>
      <c r="H314" s="143"/>
      <c r="I314" s="143">
        <f t="shared" si="48"/>
        <v>553</v>
      </c>
      <c r="J314" s="68">
        <v>10</v>
      </c>
      <c r="K314" s="144">
        <f t="shared" si="49"/>
        <v>55</v>
      </c>
      <c r="L314" s="98">
        <f t="shared" si="56"/>
        <v>33.904109589041092</v>
      </c>
      <c r="M314" s="94">
        <f t="shared" si="50"/>
        <v>14.5</v>
      </c>
      <c r="N314" s="144">
        <f t="shared" si="51"/>
        <v>553</v>
      </c>
      <c r="O314" s="144">
        <f t="shared" si="52"/>
        <v>0</v>
      </c>
      <c r="P314" s="94">
        <f t="shared" si="53"/>
        <v>15.5</v>
      </c>
      <c r="Q314" s="144">
        <f t="shared" si="54"/>
        <v>553</v>
      </c>
      <c r="R314" s="144">
        <f t="shared" si="55"/>
        <v>0</v>
      </c>
      <c r="S314" s="144">
        <f t="shared" si="57"/>
        <v>0</v>
      </c>
      <c r="T314" s="145">
        <f t="shared" si="58"/>
        <v>553</v>
      </c>
      <c r="U314" s="144">
        <f t="shared" si="59"/>
        <v>0</v>
      </c>
    </row>
    <row r="315" spans="1:21" x14ac:dyDescent="0.2">
      <c r="A315" s="131">
        <v>2001</v>
      </c>
      <c r="B315" s="72" t="s">
        <v>276</v>
      </c>
      <c r="C315" s="67">
        <v>2100</v>
      </c>
      <c r="D315" s="67">
        <v>910</v>
      </c>
      <c r="E315" s="67" t="s">
        <v>277</v>
      </c>
      <c r="F315" s="68" t="s">
        <v>188</v>
      </c>
      <c r="G315" s="143">
        <f>14209-13883</f>
        <v>326</v>
      </c>
      <c r="H315" s="143"/>
      <c r="I315" s="143">
        <f t="shared" si="48"/>
        <v>326</v>
      </c>
      <c r="J315" s="72">
        <v>50</v>
      </c>
      <c r="K315" s="144">
        <f t="shared" si="49"/>
        <v>7</v>
      </c>
      <c r="L315" s="98">
        <f t="shared" si="56"/>
        <v>4.3150684931506849</v>
      </c>
      <c r="M315" s="94">
        <f t="shared" si="50"/>
        <v>14.5</v>
      </c>
      <c r="N315" s="144">
        <f t="shared" si="51"/>
        <v>102</v>
      </c>
      <c r="O315" s="144">
        <f t="shared" si="52"/>
        <v>7</v>
      </c>
      <c r="P315" s="94">
        <f t="shared" si="53"/>
        <v>15.5</v>
      </c>
      <c r="Q315" s="144">
        <f t="shared" si="54"/>
        <v>109</v>
      </c>
      <c r="R315" s="144">
        <f t="shared" si="55"/>
        <v>217</v>
      </c>
      <c r="S315" s="144">
        <f t="shared" si="57"/>
        <v>4.3150684931506849</v>
      </c>
      <c r="T315" s="145">
        <f t="shared" si="58"/>
        <v>113.31506849315069</v>
      </c>
      <c r="U315" s="144">
        <f t="shared" si="59"/>
        <v>212.6849315068493</v>
      </c>
    </row>
    <row r="316" spans="1:21" x14ac:dyDescent="0.2">
      <c r="A316" s="131">
        <v>2001</v>
      </c>
      <c r="B316" s="72" t="s">
        <v>276</v>
      </c>
      <c r="C316" s="67">
        <v>2000</v>
      </c>
      <c r="D316" s="67">
        <v>800</v>
      </c>
      <c r="E316" s="67" t="s">
        <v>277</v>
      </c>
      <c r="F316" s="68" t="s">
        <v>189</v>
      </c>
      <c r="G316" s="143">
        <v>800</v>
      </c>
      <c r="H316" s="143"/>
      <c r="I316" s="143">
        <f t="shared" si="48"/>
        <v>800</v>
      </c>
      <c r="K316" s="144">
        <f t="shared" si="49"/>
        <v>0</v>
      </c>
      <c r="L316" s="98">
        <f t="shared" si="56"/>
        <v>0</v>
      </c>
      <c r="M316" s="94">
        <f t="shared" si="50"/>
        <v>14.5</v>
      </c>
      <c r="N316" s="144">
        <f t="shared" si="51"/>
        <v>0</v>
      </c>
      <c r="O316" s="144">
        <f t="shared" si="52"/>
        <v>0</v>
      </c>
      <c r="P316" s="94">
        <f t="shared" si="53"/>
        <v>15.5</v>
      </c>
      <c r="Q316" s="144">
        <f t="shared" si="54"/>
        <v>0</v>
      </c>
      <c r="R316" s="144">
        <f t="shared" si="55"/>
        <v>800</v>
      </c>
      <c r="S316" s="144">
        <f t="shared" si="57"/>
        <v>0</v>
      </c>
      <c r="T316" s="145">
        <f t="shared" si="58"/>
        <v>0</v>
      </c>
      <c r="U316" s="144">
        <f t="shared" si="59"/>
        <v>800</v>
      </c>
    </row>
    <row r="317" spans="1:21" x14ac:dyDescent="0.2">
      <c r="A317" s="131">
        <v>2001</v>
      </c>
      <c r="B317" s="72" t="s">
        <v>276</v>
      </c>
      <c r="C317" s="67">
        <v>2100</v>
      </c>
      <c r="D317" s="67">
        <f>880</f>
        <v>880</v>
      </c>
      <c r="E317" s="67" t="s">
        <v>277</v>
      </c>
      <c r="F317" s="68" t="s">
        <v>271</v>
      </c>
      <c r="G317" s="143">
        <f>1705</f>
        <v>1705</v>
      </c>
      <c r="H317" s="143"/>
      <c r="I317" s="143">
        <f t="shared" si="48"/>
        <v>1705</v>
      </c>
      <c r="J317" s="72">
        <v>20</v>
      </c>
      <c r="K317" s="144">
        <f t="shared" si="49"/>
        <v>85</v>
      </c>
      <c r="L317" s="98">
        <f t="shared" si="56"/>
        <v>52.397260273972599</v>
      </c>
      <c r="M317" s="94">
        <f t="shared" si="50"/>
        <v>14.5</v>
      </c>
      <c r="N317" s="144">
        <f t="shared" si="51"/>
        <v>1233</v>
      </c>
      <c r="O317" s="144">
        <f t="shared" si="52"/>
        <v>85</v>
      </c>
      <c r="P317" s="94">
        <f t="shared" si="53"/>
        <v>15.5</v>
      </c>
      <c r="Q317" s="144">
        <f t="shared" si="54"/>
        <v>1318</v>
      </c>
      <c r="R317" s="144">
        <f t="shared" si="55"/>
        <v>387</v>
      </c>
      <c r="S317" s="144">
        <f t="shared" si="57"/>
        <v>52.397260273972599</v>
      </c>
      <c r="T317" s="145">
        <f t="shared" si="58"/>
        <v>1370.3972602739725</v>
      </c>
      <c r="U317" s="144">
        <f t="shared" si="59"/>
        <v>334.60273972602749</v>
      </c>
    </row>
    <row r="318" spans="1:21" x14ac:dyDescent="0.2">
      <c r="A318" s="131">
        <v>2001</v>
      </c>
      <c r="B318" s="72" t="s">
        <v>276</v>
      </c>
      <c r="C318" s="67">
        <v>2100</v>
      </c>
      <c r="D318" s="67">
        <v>810</v>
      </c>
      <c r="E318" s="67" t="s">
        <v>277</v>
      </c>
      <c r="F318" s="68" t="s">
        <v>196</v>
      </c>
      <c r="G318" s="143">
        <f>6844</f>
        <v>6844</v>
      </c>
      <c r="H318" s="143"/>
      <c r="I318" s="143">
        <f t="shared" si="48"/>
        <v>6844</v>
      </c>
      <c r="J318" s="72">
        <v>50</v>
      </c>
      <c r="K318" s="144">
        <f t="shared" si="49"/>
        <v>137</v>
      </c>
      <c r="L318" s="98">
        <f t="shared" si="56"/>
        <v>84.452054794520549</v>
      </c>
      <c r="M318" s="94">
        <f t="shared" si="50"/>
        <v>14.5</v>
      </c>
      <c r="N318" s="144">
        <f t="shared" si="51"/>
        <v>1987</v>
      </c>
      <c r="O318" s="144">
        <f t="shared" si="52"/>
        <v>137</v>
      </c>
      <c r="P318" s="94">
        <f t="shared" si="53"/>
        <v>15.5</v>
      </c>
      <c r="Q318" s="144">
        <f t="shared" si="54"/>
        <v>2124</v>
      </c>
      <c r="R318" s="144">
        <f t="shared" si="55"/>
        <v>4720</v>
      </c>
      <c r="S318" s="144">
        <f t="shared" si="57"/>
        <v>84.452054794520549</v>
      </c>
      <c r="T318" s="145">
        <f t="shared" si="58"/>
        <v>2208.4520547945203</v>
      </c>
      <c r="U318" s="144">
        <f t="shared" si="59"/>
        <v>4635.5479452054797</v>
      </c>
    </row>
    <row r="319" spans="1:21" x14ac:dyDescent="0.2">
      <c r="A319" s="131">
        <v>2002</v>
      </c>
      <c r="B319" s="72" t="s">
        <v>239</v>
      </c>
      <c r="C319" s="67">
        <v>2100</v>
      </c>
      <c r="D319" s="67">
        <v>900</v>
      </c>
      <c r="E319" s="67" t="s">
        <v>240</v>
      </c>
      <c r="F319" s="68" t="s">
        <v>194</v>
      </c>
      <c r="G319" s="143">
        <v>3000</v>
      </c>
      <c r="H319" s="143"/>
      <c r="I319" s="143">
        <f t="shared" si="48"/>
        <v>3000</v>
      </c>
      <c r="J319" s="72">
        <v>50</v>
      </c>
      <c r="K319" s="144">
        <f t="shared" si="49"/>
        <v>60</v>
      </c>
      <c r="L319" s="98">
        <f t="shared" si="56"/>
        <v>36.986301369863014</v>
      </c>
      <c r="M319" s="94">
        <f t="shared" si="50"/>
        <v>13.5</v>
      </c>
      <c r="N319" s="144">
        <f t="shared" si="51"/>
        <v>810</v>
      </c>
      <c r="O319" s="144">
        <f t="shared" si="52"/>
        <v>60</v>
      </c>
      <c r="P319" s="94">
        <f t="shared" si="53"/>
        <v>14.5</v>
      </c>
      <c r="Q319" s="144">
        <f t="shared" si="54"/>
        <v>870</v>
      </c>
      <c r="R319" s="144">
        <f t="shared" si="55"/>
        <v>2130</v>
      </c>
      <c r="S319" s="144">
        <f t="shared" si="57"/>
        <v>36.986301369863014</v>
      </c>
      <c r="T319" s="145">
        <f t="shared" si="58"/>
        <v>906.98630136986299</v>
      </c>
      <c r="U319" s="144">
        <f t="shared" si="59"/>
        <v>2093.0136986301368</v>
      </c>
    </row>
    <row r="320" spans="1:21" x14ac:dyDescent="0.2">
      <c r="A320" s="131">
        <v>2002</v>
      </c>
      <c r="B320" s="72" t="s">
        <v>253</v>
      </c>
      <c r="C320" s="67">
        <v>2100</v>
      </c>
      <c r="D320" s="67">
        <v>890</v>
      </c>
      <c r="E320" s="67" t="s">
        <v>254</v>
      </c>
      <c r="F320" s="68" t="s">
        <v>187</v>
      </c>
      <c r="G320" s="143">
        <v>2000</v>
      </c>
      <c r="H320" s="143"/>
      <c r="I320" s="143">
        <f t="shared" si="48"/>
        <v>2000</v>
      </c>
      <c r="J320" s="68">
        <v>10</v>
      </c>
      <c r="K320" s="144">
        <f t="shared" si="49"/>
        <v>200</v>
      </c>
      <c r="L320" s="98">
        <f t="shared" si="56"/>
        <v>123.2876712328767</v>
      </c>
      <c r="M320" s="94">
        <f t="shared" si="50"/>
        <v>13.5</v>
      </c>
      <c r="N320" s="144">
        <f t="shared" si="51"/>
        <v>2000</v>
      </c>
      <c r="O320" s="144">
        <f t="shared" si="52"/>
        <v>0</v>
      </c>
      <c r="P320" s="94">
        <f t="shared" si="53"/>
        <v>14.5</v>
      </c>
      <c r="Q320" s="144">
        <f t="shared" si="54"/>
        <v>2000</v>
      </c>
      <c r="R320" s="144">
        <f t="shared" si="55"/>
        <v>0</v>
      </c>
      <c r="S320" s="144">
        <f t="shared" si="57"/>
        <v>0</v>
      </c>
      <c r="T320" s="145">
        <f t="shared" si="58"/>
        <v>2000</v>
      </c>
      <c r="U320" s="144">
        <f t="shared" si="59"/>
        <v>0</v>
      </c>
    </row>
    <row r="321" spans="1:21" x14ac:dyDescent="0.2">
      <c r="A321" s="131">
        <v>2002</v>
      </c>
      <c r="B321" s="72" t="s">
        <v>253</v>
      </c>
      <c r="C321" s="67">
        <v>2100</v>
      </c>
      <c r="D321" s="67">
        <v>830</v>
      </c>
      <c r="E321" s="67" t="s">
        <v>254</v>
      </c>
      <c r="F321" s="68" t="s">
        <v>224</v>
      </c>
      <c r="G321" s="143">
        <v>5000</v>
      </c>
      <c r="H321" s="143"/>
      <c r="I321" s="143">
        <f t="shared" si="48"/>
        <v>5000</v>
      </c>
      <c r="J321" s="68">
        <v>10</v>
      </c>
      <c r="K321" s="144">
        <f t="shared" si="49"/>
        <v>500</v>
      </c>
      <c r="L321" s="98">
        <f t="shared" si="56"/>
        <v>308.21917808219177</v>
      </c>
      <c r="M321" s="94">
        <f t="shared" si="50"/>
        <v>13.5</v>
      </c>
      <c r="N321" s="144">
        <f t="shared" si="51"/>
        <v>5000</v>
      </c>
      <c r="O321" s="144">
        <f t="shared" si="52"/>
        <v>0</v>
      </c>
      <c r="P321" s="94">
        <f t="shared" si="53"/>
        <v>14.5</v>
      </c>
      <c r="Q321" s="144">
        <f t="shared" si="54"/>
        <v>5000</v>
      </c>
      <c r="R321" s="144">
        <f t="shared" si="55"/>
        <v>0</v>
      </c>
      <c r="S321" s="144">
        <f t="shared" si="57"/>
        <v>0</v>
      </c>
      <c r="T321" s="145">
        <f t="shared" si="58"/>
        <v>5000</v>
      </c>
      <c r="U321" s="144">
        <f t="shared" si="59"/>
        <v>0</v>
      </c>
    </row>
    <row r="322" spans="1:21" x14ac:dyDescent="0.2">
      <c r="A322" s="131">
        <v>2002</v>
      </c>
      <c r="B322" s="72" t="s">
        <v>253</v>
      </c>
      <c r="C322" s="67">
        <v>2100</v>
      </c>
      <c r="D322" s="67">
        <v>820</v>
      </c>
      <c r="E322" s="67" t="s">
        <v>254</v>
      </c>
      <c r="F322" s="68" t="s">
        <v>193</v>
      </c>
      <c r="G322" s="143">
        <v>1200</v>
      </c>
      <c r="H322" s="143"/>
      <c r="I322" s="143">
        <f t="shared" si="48"/>
        <v>1200</v>
      </c>
      <c r="J322" s="68">
        <v>20</v>
      </c>
      <c r="K322" s="144">
        <f t="shared" si="49"/>
        <v>60</v>
      </c>
      <c r="L322" s="98">
        <f t="shared" si="56"/>
        <v>36.986301369863014</v>
      </c>
      <c r="M322" s="94">
        <f t="shared" si="50"/>
        <v>13.5</v>
      </c>
      <c r="N322" s="144">
        <f t="shared" si="51"/>
        <v>810</v>
      </c>
      <c r="O322" s="144">
        <f t="shared" si="52"/>
        <v>60</v>
      </c>
      <c r="P322" s="94">
        <f t="shared" si="53"/>
        <v>14.5</v>
      </c>
      <c r="Q322" s="144">
        <f t="shared" si="54"/>
        <v>870</v>
      </c>
      <c r="R322" s="144">
        <f t="shared" si="55"/>
        <v>330</v>
      </c>
      <c r="S322" s="144">
        <f t="shared" si="57"/>
        <v>36.986301369863014</v>
      </c>
      <c r="T322" s="145">
        <f t="shared" si="58"/>
        <v>906.98630136986299</v>
      </c>
      <c r="U322" s="144">
        <f t="shared" si="59"/>
        <v>293.01369863013701</v>
      </c>
    </row>
    <row r="323" spans="1:21" x14ac:dyDescent="0.2">
      <c r="A323" s="131">
        <v>2002</v>
      </c>
      <c r="B323" s="72" t="s">
        <v>253</v>
      </c>
      <c r="C323" s="67">
        <v>2100</v>
      </c>
      <c r="D323" s="67">
        <v>900</v>
      </c>
      <c r="E323" s="67" t="s">
        <v>254</v>
      </c>
      <c r="F323" s="68" t="s">
        <v>194</v>
      </c>
      <c r="G323" s="143">
        <v>15000</v>
      </c>
      <c r="H323" s="143"/>
      <c r="I323" s="143">
        <f t="shared" si="48"/>
        <v>15000</v>
      </c>
      <c r="J323" s="72">
        <v>50</v>
      </c>
      <c r="K323" s="144">
        <f t="shared" si="49"/>
        <v>300</v>
      </c>
      <c r="L323" s="98">
        <f t="shared" si="56"/>
        <v>184.93150684931507</v>
      </c>
      <c r="M323" s="94">
        <f t="shared" si="50"/>
        <v>13.5</v>
      </c>
      <c r="N323" s="144">
        <f t="shared" si="51"/>
        <v>4050</v>
      </c>
      <c r="O323" s="144">
        <f t="shared" si="52"/>
        <v>300</v>
      </c>
      <c r="P323" s="94">
        <f t="shared" si="53"/>
        <v>14.5</v>
      </c>
      <c r="Q323" s="144">
        <f t="shared" si="54"/>
        <v>4350</v>
      </c>
      <c r="R323" s="144">
        <f t="shared" si="55"/>
        <v>10650</v>
      </c>
      <c r="S323" s="144">
        <f t="shared" si="57"/>
        <v>184.93150684931507</v>
      </c>
      <c r="T323" s="145">
        <f t="shared" si="58"/>
        <v>4534.9315068493152</v>
      </c>
      <c r="U323" s="144">
        <f t="shared" si="59"/>
        <v>10465.068493150684</v>
      </c>
    </row>
    <row r="324" spans="1:21" x14ac:dyDescent="0.2">
      <c r="A324" s="131">
        <v>2002</v>
      </c>
      <c r="B324" s="72" t="s">
        <v>255</v>
      </c>
      <c r="C324" s="67">
        <v>2100</v>
      </c>
      <c r="D324" s="67">
        <v>890</v>
      </c>
      <c r="E324" s="67" t="s">
        <v>256</v>
      </c>
      <c r="F324" s="68" t="s">
        <v>187</v>
      </c>
      <c r="G324" s="143">
        <v>2000</v>
      </c>
      <c r="H324" s="143"/>
      <c r="I324" s="143">
        <f t="shared" si="48"/>
        <v>2000</v>
      </c>
      <c r="J324" s="68">
        <v>10</v>
      </c>
      <c r="K324" s="144">
        <f t="shared" si="49"/>
        <v>200</v>
      </c>
      <c r="L324" s="98">
        <f t="shared" si="56"/>
        <v>123.2876712328767</v>
      </c>
      <c r="M324" s="94">
        <f t="shared" si="50"/>
        <v>13.5</v>
      </c>
      <c r="N324" s="144">
        <f t="shared" si="51"/>
        <v>2000</v>
      </c>
      <c r="O324" s="144">
        <f t="shared" si="52"/>
        <v>0</v>
      </c>
      <c r="P324" s="94">
        <f t="shared" si="53"/>
        <v>14.5</v>
      </c>
      <c r="Q324" s="144">
        <f t="shared" si="54"/>
        <v>2000</v>
      </c>
      <c r="R324" s="144">
        <f t="shared" si="55"/>
        <v>0</v>
      </c>
      <c r="S324" s="144">
        <f t="shared" si="57"/>
        <v>0</v>
      </c>
      <c r="T324" s="145">
        <f t="shared" si="58"/>
        <v>2000</v>
      </c>
      <c r="U324" s="144">
        <f t="shared" si="59"/>
        <v>0</v>
      </c>
    </row>
    <row r="325" spans="1:21" x14ac:dyDescent="0.2">
      <c r="A325" s="131">
        <v>2002</v>
      </c>
      <c r="B325" s="72" t="s">
        <v>255</v>
      </c>
      <c r="C325" s="67">
        <v>2100</v>
      </c>
      <c r="D325" s="67">
        <v>830</v>
      </c>
      <c r="E325" s="67" t="s">
        <v>256</v>
      </c>
      <c r="F325" s="68" t="s">
        <v>224</v>
      </c>
      <c r="G325" s="143">
        <v>5000</v>
      </c>
      <c r="H325" s="143"/>
      <c r="I325" s="143">
        <f t="shared" si="48"/>
        <v>5000</v>
      </c>
      <c r="J325" s="68">
        <v>10</v>
      </c>
      <c r="K325" s="144">
        <f t="shared" si="49"/>
        <v>500</v>
      </c>
      <c r="L325" s="98">
        <f t="shared" si="56"/>
        <v>308.21917808219177</v>
      </c>
      <c r="M325" s="94">
        <f t="shared" si="50"/>
        <v>13.5</v>
      </c>
      <c r="N325" s="144">
        <f t="shared" si="51"/>
        <v>5000</v>
      </c>
      <c r="O325" s="144">
        <f t="shared" si="52"/>
        <v>0</v>
      </c>
      <c r="P325" s="94">
        <f t="shared" si="53"/>
        <v>14.5</v>
      </c>
      <c r="Q325" s="144">
        <f t="shared" si="54"/>
        <v>5000</v>
      </c>
      <c r="R325" s="144">
        <f t="shared" si="55"/>
        <v>0</v>
      </c>
      <c r="S325" s="144">
        <f t="shared" si="57"/>
        <v>0</v>
      </c>
      <c r="T325" s="145">
        <f t="shared" si="58"/>
        <v>5000</v>
      </c>
      <c r="U325" s="144">
        <f t="shared" si="59"/>
        <v>0</v>
      </c>
    </row>
    <row r="326" spans="1:21" x14ac:dyDescent="0.2">
      <c r="A326" s="131">
        <v>2002</v>
      </c>
      <c r="B326" s="72" t="s">
        <v>255</v>
      </c>
      <c r="C326" s="67">
        <v>2100</v>
      </c>
      <c r="D326" s="67">
        <v>820</v>
      </c>
      <c r="E326" s="67" t="s">
        <v>256</v>
      </c>
      <c r="F326" s="68" t="s">
        <v>193</v>
      </c>
      <c r="G326" s="143">
        <v>1200</v>
      </c>
      <c r="H326" s="143"/>
      <c r="I326" s="143">
        <f t="shared" ref="I326:I389" si="60">SUM(G326:H326)</f>
        <v>1200</v>
      </c>
      <c r="J326" s="68">
        <v>20</v>
      </c>
      <c r="K326" s="144">
        <f t="shared" ref="K326:K389" si="61">ROUND(IF(J326=0,0,I326/J326),0)</f>
        <v>60</v>
      </c>
      <c r="L326" s="98">
        <f t="shared" si="56"/>
        <v>36.986301369863014</v>
      </c>
      <c r="M326" s="94">
        <f t="shared" ref="M326:M389" si="62">MAX(0,M$5-$A326+0.5)</f>
        <v>13.5</v>
      </c>
      <c r="N326" s="144">
        <f t="shared" ref="N326:N389" si="63">MIN(I326,ROUND(K326*M326,0))</f>
        <v>810</v>
      </c>
      <c r="O326" s="144">
        <f t="shared" ref="O326:O389" si="64">+Q326-N326</f>
        <v>60</v>
      </c>
      <c r="P326" s="94">
        <f t="shared" ref="P326:P389" si="65">P$5-$A326+0.5</f>
        <v>14.5</v>
      </c>
      <c r="Q326" s="144">
        <f t="shared" ref="Q326:Q389" si="66">ROUND(IF(J326=0,0,MIN(I326,P326*K326)),0)</f>
        <v>870</v>
      </c>
      <c r="R326" s="144">
        <f t="shared" ref="R326:R389" si="67">+I326-Q326</f>
        <v>330</v>
      </c>
      <c r="S326" s="144">
        <f t="shared" si="57"/>
        <v>36.986301369863014</v>
      </c>
      <c r="T326" s="145">
        <f t="shared" si="58"/>
        <v>906.98630136986299</v>
      </c>
      <c r="U326" s="144">
        <f t="shared" si="59"/>
        <v>293.01369863013701</v>
      </c>
    </row>
    <row r="327" spans="1:21" x14ac:dyDescent="0.2">
      <c r="A327" s="131">
        <v>2002</v>
      </c>
      <c r="B327" s="72" t="s">
        <v>255</v>
      </c>
      <c r="C327" s="67">
        <v>2100</v>
      </c>
      <c r="D327" s="67">
        <v>900</v>
      </c>
      <c r="E327" s="67" t="s">
        <v>256</v>
      </c>
      <c r="F327" s="68" t="s">
        <v>194</v>
      </c>
      <c r="G327" s="143">
        <v>15000</v>
      </c>
      <c r="H327" s="143"/>
      <c r="I327" s="143">
        <f t="shared" si="60"/>
        <v>15000</v>
      </c>
      <c r="J327" s="72">
        <v>50</v>
      </c>
      <c r="K327" s="144">
        <f t="shared" si="61"/>
        <v>300</v>
      </c>
      <c r="L327" s="98">
        <f t="shared" ref="L327:L390" si="68">(+K327/365)*225</f>
        <v>184.93150684931507</v>
      </c>
      <c r="M327" s="94">
        <f t="shared" si="62"/>
        <v>13.5</v>
      </c>
      <c r="N327" s="144">
        <f t="shared" si="63"/>
        <v>4050</v>
      </c>
      <c r="O327" s="144">
        <f t="shared" si="64"/>
        <v>300</v>
      </c>
      <c r="P327" s="94">
        <f t="shared" si="65"/>
        <v>14.5</v>
      </c>
      <c r="Q327" s="144">
        <f t="shared" si="66"/>
        <v>4350</v>
      </c>
      <c r="R327" s="144">
        <f t="shared" si="67"/>
        <v>10650</v>
      </c>
      <c r="S327" s="144">
        <f t="shared" ref="S327:S390" si="69">MAX(0,MIN(L327,R327))</f>
        <v>184.93150684931507</v>
      </c>
      <c r="T327" s="145">
        <f t="shared" ref="T327:T390" si="70">+Q327+S327</f>
        <v>4534.9315068493152</v>
      </c>
      <c r="U327" s="144">
        <f t="shared" ref="U327:U390" si="71">+I327-T327</f>
        <v>10465.068493150684</v>
      </c>
    </row>
    <row r="328" spans="1:21" x14ac:dyDescent="0.2">
      <c r="A328" s="131">
        <v>2002</v>
      </c>
      <c r="B328" s="72" t="s">
        <v>222</v>
      </c>
      <c r="C328" s="67">
        <v>2100</v>
      </c>
      <c r="D328" s="67">
        <v>820</v>
      </c>
      <c r="E328" s="67" t="s">
        <v>223</v>
      </c>
      <c r="F328" s="68" t="s">
        <v>193</v>
      </c>
      <c r="G328" s="143">
        <v>200</v>
      </c>
      <c r="H328" s="143"/>
      <c r="I328" s="143">
        <f t="shared" si="60"/>
        <v>200</v>
      </c>
      <c r="J328" s="68">
        <v>20</v>
      </c>
      <c r="K328" s="144">
        <f t="shared" si="61"/>
        <v>10</v>
      </c>
      <c r="L328" s="98">
        <f t="shared" si="68"/>
        <v>6.1643835616438354</v>
      </c>
      <c r="M328" s="94">
        <f t="shared" si="62"/>
        <v>13.5</v>
      </c>
      <c r="N328" s="144">
        <f t="shared" si="63"/>
        <v>135</v>
      </c>
      <c r="O328" s="144">
        <f t="shared" si="64"/>
        <v>10</v>
      </c>
      <c r="P328" s="94">
        <f t="shared" si="65"/>
        <v>14.5</v>
      </c>
      <c r="Q328" s="144">
        <f t="shared" si="66"/>
        <v>145</v>
      </c>
      <c r="R328" s="144">
        <f t="shared" si="67"/>
        <v>55</v>
      </c>
      <c r="S328" s="144">
        <f t="shared" si="69"/>
        <v>6.1643835616438354</v>
      </c>
      <c r="T328" s="145">
        <f t="shared" si="70"/>
        <v>151.16438356164383</v>
      </c>
      <c r="U328" s="144">
        <f t="shared" si="71"/>
        <v>48.835616438356169</v>
      </c>
    </row>
    <row r="329" spans="1:21" x14ac:dyDescent="0.2">
      <c r="A329" s="131">
        <v>2002</v>
      </c>
      <c r="B329" s="72" t="s">
        <v>259</v>
      </c>
      <c r="C329" s="67">
        <v>2100</v>
      </c>
      <c r="D329" s="67">
        <v>820</v>
      </c>
      <c r="E329" s="67" t="s">
        <v>260</v>
      </c>
      <c r="F329" s="68" t="s">
        <v>193</v>
      </c>
      <c r="G329" s="143">
        <v>1000</v>
      </c>
      <c r="H329" s="143"/>
      <c r="I329" s="143">
        <f t="shared" si="60"/>
        <v>1000</v>
      </c>
      <c r="J329" s="68">
        <v>20</v>
      </c>
      <c r="K329" s="144">
        <f t="shared" si="61"/>
        <v>50</v>
      </c>
      <c r="L329" s="98">
        <f t="shared" si="68"/>
        <v>30.821917808219176</v>
      </c>
      <c r="M329" s="94">
        <f t="shared" si="62"/>
        <v>13.5</v>
      </c>
      <c r="N329" s="144">
        <f t="shared" si="63"/>
        <v>675</v>
      </c>
      <c r="O329" s="144">
        <f t="shared" si="64"/>
        <v>50</v>
      </c>
      <c r="P329" s="94">
        <f t="shared" si="65"/>
        <v>14.5</v>
      </c>
      <c r="Q329" s="144">
        <f t="shared" si="66"/>
        <v>725</v>
      </c>
      <c r="R329" s="144">
        <f t="shared" si="67"/>
        <v>275</v>
      </c>
      <c r="S329" s="144">
        <f t="shared" si="69"/>
        <v>30.821917808219176</v>
      </c>
      <c r="T329" s="145">
        <f t="shared" si="70"/>
        <v>755.82191780821915</v>
      </c>
      <c r="U329" s="144">
        <f t="shared" si="71"/>
        <v>244.17808219178085</v>
      </c>
    </row>
    <row r="330" spans="1:21" x14ac:dyDescent="0.2">
      <c r="A330" s="131">
        <v>2002</v>
      </c>
      <c r="B330" s="72" t="s">
        <v>276</v>
      </c>
      <c r="C330" s="67">
        <v>2100</v>
      </c>
      <c r="D330" s="67">
        <v>890</v>
      </c>
      <c r="E330" s="67" t="s">
        <v>277</v>
      </c>
      <c r="F330" s="68" t="s">
        <v>187</v>
      </c>
      <c r="G330" s="143">
        <v>1686</v>
      </c>
      <c r="H330" s="143"/>
      <c r="I330" s="143">
        <f t="shared" si="60"/>
        <v>1686</v>
      </c>
      <c r="J330" s="68">
        <v>10</v>
      </c>
      <c r="K330" s="144">
        <f t="shared" si="61"/>
        <v>169</v>
      </c>
      <c r="L330" s="98">
        <f t="shared" si="68"/>
        <v>104.17808219178082</v>
      </c>
      <c r="M330" s="94">
        <f t="shared" si="62"/>
        <v>13.5</v>
      </c>
      <c r="N330" s="144">
        <f t="shared" si="63"/>
        <v>1686</v>
      </c>
      <c r="O330" s="144">
        <f t="shared" si="64"/>
        <v>0</v>
      </c>
      <c r="P330" s="94">
        <f t="shared" si="65"/>
        <v>14.5</v>
      </c>
      <c r="Q330" s="144">
        <f t="shared" si="66"/>
        <v>1686</v>
      </c>
      <c r="R330" s="144">
        <f t="shared" si="67"/>
        <v>0</v>
      </c>
      <c r="S330" s="144">
        <f t="shared" si="69"/>
        <v>0</v>
      </c>
      <c r="T330" s="145">
        <f t="shared" si="70"/>
        <v>1686</v>
      </c>
      <c r="U330" s="144">
        <f t="shared" si="71"/>
        <v>0</v>
      </c>
    </row>
    <row r="331" spans="1:21" x14ac:dyDescent="0.2">
      <c r="A331" s="131">
        <v>2002</v>
      </c>
      <c r="B331" s="72" t="s">
        <v>276</v>
      </c>
      <c r="C331" s="67">
        <v>2100</v>
      </c>
      <c r="D331" s="67">
        <v>910</v>
      </c>
      <c r="E331" s="67" t="s">
        <v>277</v>
      </c>
      <c r="F331" s="68" t="s">
        <v>188</v>
      </c>
      <c r="G331" s="143">
        <v>25360</v>
      </c>
      <c r="H331" s="143"/>
      <c r="I331" s="143">
        <f t="shared" si="60"/>
        <v>25360</v>
      </c>
      <c r="J331" s="72">
        <v>50</v>
      </c>
      <c r="K331" s="144">
        <f t="shared" si="61"/>
        <v>507</v>
      </c>
      <c r="L331" s="98">
        <f t="shared" si="68"/>
        <v>312.53424657534248</v>
      </c>
      <c r="M331" s="94">
        <f t="shared" si="62"/>
        <v>13.5</v>
      </c>
      <c r="N331" s="144">
        <f t="shared" si="63"/>
        <v>6845</v>
      </c>
      <c r="O331" s="144">
        <f t="shared" si="64"/>
        <v>507</v>
      </c>
      <c r="P331" s="94">
        <f t="shared" si="65"/>
        <v>14.5</v>
      </c>
      <c r="Q331" s="144">
        <f t="shared" si="66"/>
        <v>7352</v>
      </c>
      <c r="R331" s="144">
        <f t="shared" si="67"/>
        <v>18008</v>
      </c>
      <c r="S331" s="144">
        <f t="shared" si="69"/>
        <v>312.53424657534248</v>
      </c>
      <c r="T331" s="145">
        <f t="shared" si="70"/>
        <v>7664.5342465753429</v>
      </c>
      <c r="U331" s="144">
        <f t="shared" si="71"/>
        <v>17695.465753424658</v>
      </c>
    </row>
    <row r="332" spans="1:21" x14ac:dyDescent="0.2">
      <c r="A332" s="131">
        <v>2002</v>
      </c>
      <c r="B332" s="72" t="s">
        <v>276</v>
      </c>
      <c r="C332" s="67">
        <v>2100</v>
      </c>
      <c r="D332" s="67">
        <v>930</v>
      </c>
      <c r="E332" s="67" t="s">
        <v>277</v>
      </c>
      <c r="F332" s="68" t="s">
        <v>191</v>
      </c>
      <c r="G332" s="143">
        <v>2050</v>
      </c>
      <c r="H332" s="143">
        <f>-G332</f>
        <v>-2050</v>
      </c>
      <c r="I332" s="143">
        <f t="shared" si="60"/>
        <v>0</v>
      </c>
      <c r="J332" s="68">
        <v>20</v>
      </c>
      <c r="K332" s="144">
        <f t="shared" si="61"/>
        <v>0</v>
      </c>
      <c r="L332" s="98">
        <f t="shared" si="68"/>
        <v>0</v>
      </c>
      <c r="M332" s="94">
        <f t="shared" si="62"/>
        <v>13.5</v>
      </c>
      <c r="N332" s="144">
        <f t="shared" si="63"/>
        <v>0</v>
      </c>
      <c r="O332" s="144">
        <f t="shared" si="64"/>
        <v>0</v>
      </c>
      <c r="P332" s="94">
        <f t="shared" si="65"/>
        <v>14.5</v>
      </c>
      <c r="Q332" s="144">
        <f t="shared" si="66"/>
        <v>0</v>
      </c>
      <c r="R332" s="144">
        <f t="shared" si="67"/>
        <v>0</v>
      </c>
      <c r="S332" s="144">
        <f t="shared" si="69"/>
        <v>0</v>
      </c>
      <c r="T332" s="145">
        <f t="shared" si="70"/>
        <v>0</v>
      </c>
      <c r="U332" s="144">
        <f t="shared" si="71"/>
        <v>0</v>
      </c>
    </row>
    <row r="333" spans="1:21" x14ac:dyDescent="0.2">
      <c r="A333" s="131">
        <v>2002</v>
      </c>
      <c r="B333" s="72" t="s">
        <v>276</v>
      </c>
      <c r="C333" s="67">
        <v>2100</v>
      </c>
      <c r="D333" s="67">
        <v>820</v>
      </c>
      <c r="E333" s="67" t="s">
        <v>277</v>
      </c>
      <c r="F333" s="68" t="s">
        <v>193</v>
      </c>
      <c r="G333" s="143">
        <v>1881</v>
      </c>
      <c r="H333" s="143"/>
      <c r="I333" s="143">
        <f t="shared" si="60"/>
        <v>1881</v>
      </c>
      <c r="J333" s="68">
        <v>20</v>
      </c>
      <c r="K333" s="144">
        <f t="shared" si="61"/>
        <v>94</v>
      </c>
      <c r="L333" s="98">
        <f t="shared" si="68"/>
        <v>57.945205479452056</v>
      </c>
      <c r="M333" s="94">
        <f t="shared" si="62"/>
        <v>13.5</v>
      </c>
      <c r="N333" s="144">
        <f t="shared" si="63"/>
        <v>1269</v>
      </c>
      <c r="O333" s="144">
        <f t="shared" si="64"/>
        <v>94</v>
      </c>
      <c r="P333" s="94">
        <f t="shared" si="65"/>
        <v>14.5</v>
      </c>
      <c r="Q333" s="144">
        <f t="shared" si="66"/>
        <v>1363</v>
      </c>
      <c r="R333" s="144">
        <f t="shared" si="67"/>
        <v>518</v>
      </c>
      <c r="S333" s="144">
        <f t="shared" si="69"/>
        <v>57.945205479452056</v>
      </c>
      <c r="T333" s="145">
        <f t="shared" si="70"/>
        <v>1420.9452054794519</v>
      </c>
      <c r="U333" s="144">
        <f t="shared" si="71"/>
        <v>460.05479452054806</v>
      </c>
    </row>
    <row r="334" spans="1:21" x14ac:dyDescent="0.2">
      <c r="A334" s="131">
        <v>2002</v>
      </c>
      <c r="B334" s="72" t="s">
        <v>276</v>
      </c>
      <c r="C334" s="67">
        <v>2100</v>
      </c>
      <c r="D334" s="67">
        <v>900</v>
      </c>
      <c r="E334" s="67" t="s">
        <v>277</v>
      </c>
      <c r="F334" s="68" t="s">
        <v>194</v>
      </c>
      <c r="G334" s="143">
        <v>5720</v>
      </c>
      <c r="H334" s="143"/>
      <c r="I334" s="143">
        <f t="shared" si="60"/>
        <v>5720</v>
      </c>
      <c r="J334" s="72">
        <v>50</v>
      </c>
      <c r="K334" s="144">
        <f t="shared" si="61"/>
        <v>114</v>
      </c>
      <c r="L334" s="98">
        <f t="shared" si="68"/>
        <v>70.273972602739718</v>
      </c>
      <c r="M334" s="94">
        <f t="shared" si="62"/>
        <v>13.5</v>
      </c>
      <c r="N334" s="144">
        <f t="shared" si="63"/>
        <v>1539</v>
      </c>
      <c r="O334" s="144">
        <f t="shared" si="64"/>
        <v>114</v>
      </c>
      <c r="P334" s="94">
        <f t="shared" si="65"/>
        <v>14.5</v>
      </c>
      <c r="Q334" s="144">
        <f t="shared" si="66"/>
        <v>1653</v>
      </c>
      <c r="R334" s="144">
        <f t="shared" si="67"/>
        <v>4067</v>
      </c>
      <c r="S334" s="144">
        <f t="shared" si="69"/>
        <v>70.273972602739718</v>
      </c>
      <c r="T334" s="145">
        <f t="shared" si="70"/>
        <v>1723.2739726027398</v>
      </c>
      <c r="U334" s="144">
        <f t="shared" si="71"/>
        <v>3996.7260273972602</v>
      </c>
    </row>
    <row r="335" spans="1:21" x14ac:dyDescent="0.2">
      <c r="A335" s="131">
        <v>2003</v>
      </c>
      <c r="B335" s="72" t="s">
        <v>276</v>
      </c>
      <c r="C335" s="67">
        <v>2100</v>
      </c>
      <c r="D335" s="67">
        <v>910</v>
      </c>
      <c r="E335" s="67" t="s">
        <v>277</v>
      </c>
      <c r="F335" s="68" t="s">
        <v>188</v>
      </c>
      <c r="G335" s="143">
        <v>2471</v>
      </c>
      <c r="H335" s="143"/>
      <c r="I335" s="143">
        <f t="shared" si="60"/>
        <v>2471</v>
      </c>
      <c r="J335" s="72">
        <v>50</v>
      </c>
      <c r="K335" s="144">
        <f t="shared" si="61"/>
        <v>49</v>
      </c>
      <c r="L335" s="98">
        <f t="shared" si="68"/>
        <v>30.205479452054796</v>
      </c>
      <c r="M335" s="94">
        <f t="shared" si="62"/>
        <v>12.5</v>
      </c>
      <c r="N335" s="144">
        <f t="shared" si="63"/>
        <v>613</v>
      </c>
      <c r="O335" s="144">
        <f t="shared" si="64"/>
        <v>49</v>
      </c>
      <c r="P335" s="94">
        <f t="shared" si="65"/>
        <v>13.5</v>
      </c>
      <c r="Q335" s="144">
        <f t="shared" si="66"/>
        <v>662</v>
      </c>
      <c r="R335" s="144">
        <f t="shared" si="67"/>
        <v>1809</v>
      </c>
      <c r="S335" s="144">
        <f t="shared" si="69"/>
        <v>30.205479452054796</v>
      </c>
      <c r="T335" s="145">
        <f t="shared" si="70"/>
        <v>692.20547945205476</v>
      </c>
      <c r="U335" s="144">
        <f t="shared" si="71"/>
        <v>1778.7945205479452</v>
      </c>
    </row>
    <row r="336" spans="1:21" x14ac:dyDescent="0.2">
      <c r="A336" s="131">
        <v>2003</v>
      </c>
      <c r="B336" s="72" t="s">
        <v>276</v>
      </c>
      <c r="C336" s="67">
        <v>2100</v>
      </c>
      <c r="D336" s="67">
        <v>930</v>
      </c>
      <c r="E336" s="67" t="s">
        <v>277</v>
      </c>
      <c r="F336" s="68" t="s">
        <v>191</v>
      </c>
      <c r="G336" s="143">
        <v>2011</v>
      </c>
      <c r="H336" s="143">
        <f>-G336</f>
        <v>-2011</v>
      </c>
      <c r="I336" s="143">
        <f t="shared" si="60"/>
        <v>0</v>
      </c>
      <c r="J336" s="68">
        <v>20</v>
      </c>
      <c r="K336" s="144">
        <f t="shared" si="61"/>
        <v>0</v>
      </c>
      <c r="L336" s="98">
        <f t="shared" si="68"/>
        <v>0</v>
      </c>
      <c r="M336" s="94">
        <f t="shared" si="62"/>
        <v>12.5</v>
      </c>
      <c r="N336" s="144">
        <f t="shared" si="63"/>
        <v>0</v>
      </c>
      <c r="O336" s="144">
        <f t="shared" si="64"/>
        <v>0</v>
      </c>
      <c r="P336" s="94">
        <f t="shared" si="65"/>
        <v>13.5</v>
      </c>
      <c r="Q336" s="144">
        <f t="shared" si="66"/>
        <v>0</v>
      </c>
      <c r="R336" s="144">
        <f t="shared" si="67"/>
        <v>0</v>
      </c>
      <c r="S336" s="144">
        <f t="shared" si="69"/>
        <v>0</v>
      </c>
      <c r="T336" s="145">
        <f t="shared" si="70"/>
        <v>0</v>
      </c>
      <c r="U336" s="144">
        <f t="shared" si="71"/>
        <v>0</v>
      </c>
    </row>
    <row r="337" spans="1:21" x14ac:dyDescent="0.2">
      <c r="A337" s="131">
        <v>2003</v>
      </c>
      <c r="B337" s="72" t="s">
        <v>276</v>
      </c>
      <c r="C337" s="67">
        <v>2100</v>
      </c>
      <c r="D337" s="67">
        <v>830</v>
      </c>
      <c r="E337" s="67" t="s">
        <v>277</v>
      </c>
      <c r="F337" s="68" t="s">
        <v>224</v>
      </c>
      <c r="G337" s="143">
        <v>7937</v>
      </c>
      <c r="H337" s="143"/>
      <c r="I337" s="143">
        <f t="shared" si="60"/>
        <v>7937</v>
      </c>
      <c r="J337" s="68">
        <v>10</v>
      </c>
      <c r="K337" s="144">
        <f t="shared" si="61"/>
        <v>794</v>
      </c>
      <c r="L337" s="98">
        <f t="shared" si="68"/>
        <v>489.45205479452056</v>
      </c>
      <c r="M337" s="94">
        <f t="shared" si="62"/>
        <v>12.5</v>
      </c>
      <c r="N337" s="144">
        <f t="shared" si="63"/>
        <v>7937</v>
      </c>
      <c r="O337" s="144">
        <f t="shared" si="64"/>
        <v>0</v>
      </c>
      <c r="P337" s="94">
        <f t="shared" si="65"/>
        <v>13.5</v>
      </c>
      <c r="Q337" s="144">
        <f t="shared" si="66"/>
        <v>7937</v>
      </c>
      <c r="R337" s="144">
        <f t="shared" si="67"/>
        <v>0</v>
      </c>
      <c r="S337" s="144">
        <f t="shared" si="69"/>
        <v>0</v>
      </c>
      <c r="T337" s="145">
        <f t="shared" si="70"/>
        <v>7937</v>
      </c>
      <c r="U337" s="144">
        <f t="shared" si="71"/>
        <v>0</v>
      </c>
    </row>
    <row r="338" spans="1:21" x14ac:dyDescent="0.2">
      <c r="A338" s="131">
        <v>2003</v>
      </c>
      <c r="B338" s="72" t="s">
        <v>276</v>
      </c>
      <c r="C338" s="67">
        <v>2100</v>
      </c>
      <c r="D338" s="67">
        <v>900</v>
      </c>
      <c r="E338" s="67" t="s">
        <v>277</v>
      </c>
      <c r="F338" s="68" t="s">
        <v>194</v>
      </c>
      <c r="G338" s="143">
        <v>12035</v>
      </c>
      <c r="H338" s="143"/>
      <c r="I338" s="143">
        <f t="shared" si="60"/>
        <v>12035</v>
      </c>
      <c r="J338" s="72">
        <v>50</v>
      </c>
      <c r="K338" s="144">
        <f t="shared" si="61"/>
        <v>241</v>
      </c>
      <c r="L338" s="98">
        <f t="shared" si="68"/>
        <v>148.56164383561642</v>
      </c>
      <c r="M338" s="94">
        <f t="shared" si="62"/>
        <v>12.5</v>
      </c>
      <c r="N338" s="144">
        <f t="shared" si="63"/>
        <v>3013</v>
      </c>
      <c r="O338" s="144">
        <f t="shared" si="64"/>
        <v>241</v>
      </c>
      <c r="P338" s="94">
        <f t="shared" si="65"/>
        <v>13.5</v>
      </c>
      <c r="Q338" s="144">
        <f t="shared" si="66"/>
        <v>3254</v>
      </c>
      <c r="R338" s="144">
        <f t="shared" si="67"/>
        <v>8781</v>
      </c>
      <c r="S338" s="144">
        <f t="shared" si="69"/>
        <v>148.56164383561642</v>
      </c>
      <c r="T338" s="145">
        <f t="shared" si="70"/>
        <v>3402.5616438356165</v>
      </c>
      <c r="U338" s="144">
        <f t="shared" si="71"/>
        <v>8632.4383561643845</v>
      </c>
    </row>
    <row r="339" spans="1:21" x14ac:dyDescent="0.2">
      <c r="A339" s="131">
        <v>2004</v>
      </c>
      <c r="B339" s="97" t="s">
        <v>235</v>
      </c>
      <c r="C339" s="67">
        <v>2100</v>
      </c>
      <c r="D339" s="67">
        <v>820</v>
      </c>
      <c r="E339" s="67" t="s">
        <v>236</v>
      </c>
      <c r="F339" s="68" t="s">
        <v>193</v>
      </c>
      <c r="G339" s="143">
        <v>2000</v>
      </c>
      <c r="H339" s="143"/>
      <c r="I339" s="143">
        <f t="shared" si="60"/>
        <v>2000</v>
      </c>
      <c r="J339" s="68">
        <v>20</v>
      </c>
      <c r="K339" s="144">
        <f t="shared" si="61"/>
        <v>100</v>
      </c>
      <c r="L339" s="98">
        <f t="shared" si="68"/>
        <v>61.643835616438352</v>
      </c>
      <c r="M339" s="94">
        <f t="shared" si="62"/>
        <v>11.5</v>
      </c>
      <c r="N339" s="144">
        <f t="shared" si="63"/>
        <v>1150</v>
      </c>
      <c r="O339" s="144">
        <f t="shared" si="64"/>
        <v>100</v>
      </c>
      <c r="P339" s="94">
        <f t="shared" si="65"/>
        <v>12.5</v>
      </c>
      <c r="Q339" s="144">
        <f t="shared" si="66"/>
        <v>1250</v>
      </c>
      <c r="R339" s="144">
        <f t="shared" si="67"/>
        <v>750</v>
      </c>
      <c r="S339" s="144">
        <f t="shared" si="69"/>
        <v>61.643835616438352</v>
      </c>
      <c r="T339" s="145">
        <f t="shared" si="70"/>
        <v>1311.6438356164383</v>
      </c>
      <c r="U339" s="144">
        <f t="shared" si="71"/>
        <v>688.35616438356169</v>
      </c>
    </row>
    <row r="340" spans="1:21" x14ac:dyDescent="0.2">
      <c r="A340" s="131">
        <v>2004</v>
      </c>
      <c r="B340" s="72" t="s">
        <v>276</v>
      </c>
      <c r="C340" s="67">
        <v>2100</v>
      </c>
      <c r="D340" s="67">
        <v>930</v>
      </c>
      <c r="E340" s="67" t="s">
        <v>277</v>
      </c>
      <c r="F340" s="68" t="s">
        <v>191</v>
      </c>
      <c r="G340" s="143">
        <v>2677</v>
      </c>
      <c r="H340" s="143">
        <f>-G340</f>
        <v>-2677</v>
      </c>
      <c r="I340" s="143">
        <f t="shared" si="60"/>
        <v>0</v>
      </c>
      <c r="J340" s="68">
        <v>20</v>
      </c>
      <c r="K340" s="144">
        <f t="shared" si="61"/>
        <v>0</v>
      </c>
      <c r="L340" s="98">
        <f t="shared" si="68"/>
        <v>0</v>
      </c>
      <c r="M340" s="94">
        <f t="shared" si="62"/>
        <v>11.5</v>
      </c>
      <c r="N340" s="144">
        <f t="shared" si="63"/>
        <v>0</v>
      </c>
      <c r="O340" s="144">
        <f t="shared" si="64"/>
        <v>0</v>
      </c>
      <c r="P340" s="94">
        <f t="shared" si="65"/>
        <v>12.5</v>
      </c>
      <c r="Q340" s="144">
        <f t="shared" si="66"/>
        <v>0</v>
      </c>
      <c r="R340" s="144">
        <f t="shared" si="67"/>
        <v>0</v>
      </c>
      <c r="S340" s="144">
        <f t="shared" si="69"/>
        <v>0</v>
      </c>
      <c r="T340" s="145">
        <f t="shared" si="70"/>
        <v>0</v>
      </c>
      <c r="U340" s="144">
        <f t="shared" si="71"/>
        <v>0</v>
      </c>
    </row>
    <row r="341" spans="1:21" x14ac:dyDescent="0.2">
      <c r="A341" s="131">
        <v>2005</v>
      </c>
      <c r="B341" s="99" t="s">
        <v>272</v>
      </c>
      <c r="C341" s="155">
        <v>2100</v>
      </c>
      <c r="D341" s="67">
        <v>820</v>
      </c>
      <c r="E341" s="67" t="s">
        <v>273</v>
      </c>
      <c r="F341" s="68" t="s">
        <v>193</v>
      </c>
      <c r="G341" s="143">
        <v>72860</v>
      </c>
      <c r="H341" s="143"/>
      <c r="I341" s="143">
        <f t="shared" si="60"/>
        <v>72860</v>
      </c>
      <c r="J341" s="68">
        <v>20</v>
      </c>
      <c r="K341" s="144">
        <f t="shared" si="61"/>
        <v>3643</v>
      </c>
      <c r="L341" s="98">
        <f t="shared" si="68"/>
        <v>2245.6849315068494</v>
      </c>
      <c r="M341" s="94">
        <f t="shared" si="62"/>
        <v>10.5</v>
      </c>
      <c r="N341" s="144">
        <f t="shared" si="63"/>
        <v>38252</v>
      </c>
      <c r="O341" s="144">
        <f t="shared" si="64"/>
        <v>3643</v>
      </c>
      <c r="P341" s="94">
        <f t="shared" si="65"/>
        <v>11.5</v>
      </c>
      <c r="Q341" s="144">
        <f t="shared" si="66"/>
        <v>41895</v>
      </c>
      <c r="R341" s="144">
        <f t="shared" si="67"/>
        <v>30965</v>
      </c>
      <c r="S341" s="144">
        <f t="shared" si="69"/>
        <v>2245.6849315068494</v>
      </c>
      <c r="T341" s="145">
        <f t="shared" si="70"/>
        <v>44140.684931506847</v>
      </c>
      <c r="U341" s="144">
        <f t="shared" si="71"/>
        <v>28719.315068493153</v>
      </c>
    </row>
    <row r="342" spans="1:21" x14ac:dyDescent="0.2">
      <c r="A342" s="131">
        <v>2005</v>
      </c>
      <c r="B342" s="99" t="s">
        <v>263</v>
      </c>
      <c r="C342" s="155">
        <v>2100</v>
      </c>
      <c r="D342" s="67">
        <v>810</v>
      </c>
      <c r="E342" s="67" t="s">
        <v>264</v>
      </c>
      <c r="F342" s="68" t="s">
        <v>196</v>
      </c>
      <c r="G342" s="143">
        <v>10624</v>
      </c>
      <c r="H342" s="143"/>
      <c r="I342" s="143">
        <f t="shared" si="60"/>
        <v>10624</v>
      </c>
      <c r="J342" s="72">
        <v>50</v>
      </c>
      <c r="K342" s="144">
        <f t="shared" si="61"/>
        <v>212</v>
      </c>
      <c r="L342" s="98">
        <f t="shared" si="68"/>
        <v>130.6849315068493</v>
      </c>
      <c r="M342" s="94">
        <f t="shared" si="62"/>
        <v>10.5</v>
      </c>
      <c r="N342" s="144">
        <f t="shared" si="63"/>
        <v>2226</v>
      </c>
      <c r="O342" s="144">
        <f t="shared" si="64"/>
        <v>212</v>
      </c>
      <c r="P342" s="94">
        <f t="shared" si="65"/>
        <v>11.5</v>
      </c>
      <c r="Q342" s="144">
        <f t="shared" si="66"/>
        <v>2438</v>
      </c>
      <c r="R342" s="144">
        <f t="shared" si="67"/>
        <v>8186</v>
      </c>
      <c r="S342" s="144">
        <f t="shared" si="69"/>
        <v>130.6849315068493</v>
      </c>
      <c r="T342" s="145">
        <f t="shared" si="70"/>
        <v>2568.6849315068494</v>
      </c>
      <c r="U342" s="144">
        <f t="shared" si="71"/>
        <v>8055.3150684931506</v>
      </c>
    </row>
    <row r="343" spans="1:21" x14ac:dyDescent="0.2">
      <c r="A343" s="131">
        <v>2005</v>
      </c>
      <c r="B343" s="72" t="s">
        <v>278</v>
      </c>
      <c r="C343" s="67">
        <v>2100</v>
      </c>
      <c r="D343" s="67">
        <v>900</v>
      </c>
      <c r="E343" s="67" t="s">
        <v>279</v>
      </c>
      <c r="F343" s="68" t="s">
        <v>194</v>
      </c>
      <c r="G343" s="143">
        <v>1000</v>
      </c>
      <c r="H343" s="143"/>
      <c r="I343" s="143">
        <f t="shared" si="60"/>
        <v>1000</v>
      </c>
      <c r="J343" s="72">
        <v>50</v>
      </c>
      <c r="K343" s="144">
        <f t="shared" si="61"/>
        <v>20</v>
      </c>
      <c r="L343" s="98">
        <f t="shared" si="68"/>
        <v>12.328767123287671</v>
      </c>
      <c r="M343" s="94">
        <f t="shared" si="62"/>
        <v>10.5</v>
      </c>
      <c r="N343" s="144">
        <f t="shared" si="63"/>
        <v>210</v>
      </c>
      <c r="O343" s="144">
        <f t="shared" si="64"/>
        <v>20</v>
      </c>
      <c r="P343" s="94">
        <f t="shared" si="65"/>
        <v>11.5</v>
      </c>
      <c r="Q343" s="144">
        <f t="shared" si="66"/>
        <v>230</v>
      </c>
      <c r="R343" s="144">
        <f t="shared" si="67"/>
        <v>770</v>
      </c>
      <c r="S343" s="144">
        <f t="shared" si="69"/>
        <v>12.328767123287671</v>
      </c>
      <c r="T343" s="145">
        <f t="shared" si="70"/>
        <v>242.32876712328766</v>
      </c>
      <c r="U343" s="144">
        <f t="shared" si="71"/>
        <v>757.67123287671234</v>
      </c>
    </row>
    <row r="344" spans="1:21" x14ac:dyDescent="0.2">
      <c r="A344" s="131">
        <v>2006</v>
      </c>
      <c r="B344" s="72" t="s">
        <v>237</v>
      </c>
      <c r="C344" s="67">
        <v>2100</v>
      </c>
      <c r="D344" s="67">
        <v>820</v>
      </c>
      <c r="E344" s="67" t="s">
        <v>238</v>
      </c>
      <c r="F344" s="68" t="s">
        <v>193</v>
      </c>
      <c r="G344" s="143">
        <v>1662</v>
      </c>
      <c r="H344" s="143"/>
      <c r="I344" s="143">
        <f t="shared" si="60"/>
        <v>1662</v>
      </c>
      <c r="J344" s="68">
        <v>20</v>
      </c>
      <c r="K344" s="144">
        <f t="shared" si="61"/>
        <v>83</v>
      </c>
      <c r="L344" s="98">
        <f t="shared" si="68"/>
        <v>51.164383561643838</v>
      </c>
      <c r="M344" s="94">
        <f t="shared" si="62"/>
        <v>9.5</v>
      </c>
      <c r="N344" s="144">
        <f t="shared" si="63"/>
        <v>789</v>
      </c>
      <c r="O344" s="144">
        <f t="shared" si="64"/>
        <v>83</v>
      </c>
      <c r="P344" s="94">
        <f t="shared" si="65"/>
        <v>10.5</v>
      </c>
      <c r="Q344" s="144">
        <f t="shared" si="66"/>
        <v>872</v>
      </c>
      <c r="R344" s="144">
        <f t="shared" si="67"/>
        <v>790</v>
      </c>
      <c r="S344" s="144">
        <f t="shared" si="69"/>
        <v>51.164383561643838</v>
      </c>
      <c r="T344" s="145">
        <f t="shared" si="70"/>
        <v>923.16438356164383</v>
      </c>
      <c r="U344" s="144">
        <f t="shared" si="71"/>
        <v>738.83561643835617</v>
      </c>
    </row>
    <row r="345" spans="1:21" x14ac:dyDescent="0.2">
      <c r="A345" s="131">
        <v>2006</v>
      </c>
      <c r="B345" s="72" t="s">
        <v>239</v>
      </c>
      <c r="C345" s="67">
        <v>2100</v>
      </c>
      <c r="D345" s="67">
        <v>890</v>
      </c>
      <c r="E345" s="67" t="s">
        <v>240</v>
      </c>
      <c r="F345" s="68" t="s">
        <v>187</v>
      </c>
      <c r="G345" s="143">
        <v>2652</v>
      </c>
      <c r="H345" s="143"/>
      <c r="I345" s="143">
        <f t="shared" si="60"/>
        <v>2652</v>
      </c>
      <c r="J345" s="68">
        <v>10</v>
      </c>
      <c r="K345" s="144">
        <f t="shared" si="61"/>
        <v>265</v>
      </c>
      <c r="L345" s="98">
        <f t="shared" si="68"/>
        <v>163.35616438356163</v>
      </c>
      <c r="M345" s="94">
        <f t="shared" si="62"/>
        <v>9.5</v>
      </c>
      <c r="N345" s="144">
        <f t="shared" si="63"/>
        <v>2518</v>
      </c>
      <c r="O345" s="144">
        <f t="shared" si="64"/>
        <v>134</v>
      </c>
      <c r="P345" s="94">
        <f t="shared" si="65"/>
        <v>10.5</v>
      </c>
      <c r="Q345" s="144">
        <f t="shared" si="66"/>
        <v>2652</v>
      </c>
      <c r="R345" s="144">
        <f t="shared" si="67"/>
        <v>0</v>
      </c>
      <c r="S345" s="144">
        <f t="shared" si="69"/>
        <v>0</v>
      </c>
      <c r="T345" s="145">
        <f t="shared" si="70"/>
        <v>2652</v>
      </c>
      <c r="U345" s="144">
        <f t="shared" si="71"/>
        <v>0</v>
      </c>
    </row>
    <row r="346" spans="1:21" x14ac:dyDescent="0.2">
      <c r="A346" s="131">
        <v>2006</v>
      </c>
      <c r="B346" s="72" t="s">
        <v>241</v>
      </c>
      <c r="C346" s="67">
        <v>2100</v>
      </c>
      <c r="D346" s="67">
        <v>820</v>
      </c>
      <c r="E346" s="67" t="s">
        <v>242</v>
      </c>
      <c r="F346" s="68" t="s">
        <v>193</v>
      </c>
      <c r="G346" s="143">
        <v>1662</v>
      </c>
      <c r="H346" s="143"/>
      <c r="I346" s="143">
        <f t="shared" si="60"/>
        <v>1662</v>
      </c>
      <c r="J346" s="68">
        <v>20</v>
      </c>
      <c r="K346" s="144">
        <f t="shared" si="61"/>
        <v>83</v>
      </c>
      <c r="L346" s="98">
        <f t="shared" si="68"/>
        <v>51.164383561643838</v>
      </c>
      <c r="M346" s="94">
        <f t="shared" si="62"/>
        <v>9.5</v>
      </c>
      <c r="N346" s="144">
        <f t="shared" si="63"/>
        <v>789</v>
      </c>
      <c r="O346" s="144">
        <f t="shared" si="64"/>
        <v>83</v>
      </c>
      <c r="P346" s="94">
        <f t="shared" si="65"/>
        <v>10.5</v>
      </c>
      <c r="Q346" s="144">
        <f t="shared" si="66"/>
        <v>872</v>
      </c>
      <c r="R346" s="144">
        <f t="shared" si="67"/>
        <v>790</v>
      </c>
      <c r="S346" s="144">
        <f t="shared" si="69"/>
        <v>51.164383561643838</v>
      </c>
      <c r="T346" s="145">
        <f t="shared" si="70"/>
        <v>923.16438356164383</v>
      </c>
      <c r="U346" s="144">
        <f t="shared" si="71"/>
        <v>738.83561643835617</v>
      </c>
    </row>
    <row r="347" spans="1:21" x14ac:dyDescent="0.2">
      <c r="A347" s="131">
        <v>2006</v>
      </c>
      <c r="B347" s="72" t="s">
        <v>245</v>
      </c>
      <c r="C347" s="67">
        <v>2100</v>
      </c>
      <c r="D347" s="67">
        <v>820</v>
      </c>
      <c r="E347" s="67" t="s">
        <v>246</v>
      </c>
      <c r="F347" s="68" t="s">
        <v>193</v>
      </c>
      <c r="G347" s="143">
        <v>1662</v>
      </c>
      <c r="H347" s="143"/>
      <c r="I347" s="143">
        <f t="shared" si="60"/>
        <v>1662</v>
      </c>
      <c r="J347" s="68">
        <v>20</v>
      </c>
      <c r="K347" s="144">
        <f t="shared" si="61"/>
        <v>83</v>
      </c>
      <c r="L347" s="98">
        <f t="shared" si="68"/>
        <v>51.164383561643838</v>
      </c>
      <c r="M347" s="94">
        <f t="shared" si="62"/>
        <v>9.5</v>
      </c>
      <c r="N347" s="144">
        <f t="shared" si="63"/>
        <v>789</v>
      </c>
      <c r="O347" s="144">
        <f t="shared" si="64"/>
        <v>83</v>
      </c>
      <c r="P347" s="94">
        <f t="shared" si="65"/>
        <v>10.5</v>
      </c>
      <c r="Q347" s="144">
        <f t="shared" si="66"/>
        <v>872</v>
      </c>
      <c r="R347" s="144">
        <f t="shared" si="67"/>
        <v>790</v>
      </c>
      <c r="S347" s="144">
        <f t="shared" si="69"/>
        <v>51.164383561643838</v>
      </c>
      <c r="T347" s="145">
        <f t="shared" si="70"/>
        <v>923.16438356164383</v>
      </c>
      <c r="U347" s="144">
        <f t="shared" si="71"/>
        <v>738.83561643835617</v>
      </c>
    </row>
    <row r="348" spans="1:21" x14ac:dyDescent="0.2">
      <c r="A348" s="131">
        <v>2006</v>
      </c>
      <c r="B348" s="72" t="s">
        <v>227</v>
      </c>
      <c r="C348" s="67">
        <v>2100</v>
      </c>
      <c r="D348" s="67">
        <v>820</v>
      </c>
      <c r="E348" s="67" t="s">
        <v>228</v>
      </c>
      <c r="F348" s="68" t="s">
        <v>193</v>
      </c>
      <c r="G348" s="143">
        <v>1662</v>
      </c>
      <c r="H348" s="143"/>
      <c r="I348" s="143">
        <f t="shared" si="60"/>
        <v>1662</v>
      </c>
      <c r="J348" s="68">
        <v>20</v>
      </c>
      <c r="K348" s="144">
        <f t="shared" si="61"/>
        <v>83</v>
      </c>
      <c r="L348" s="98">
        <f t="shared" si="68"/>
        <v>51.164383561643838</v>
      </c>
      <c r="M348" s="94">
        <f t="shared" si="62"/>
        <v>9.5</v>
      </c>
      <c r="N348" s="144">
        <f t="shared" si="63"/>
        <v>789</v>
      </c>
      <c r="O348" s="144">
        <f t="shared" si="64"/>
        <v>83</v>
      </c>
      <c r="P348" s="94">
        <f t="shared" si="65"/>
        <v>10.5</v>
      </c>
      <c r="Q348" s="144">
        <f t="shared" si="66"/>
        <v>872</v>
      </c>
      <c r="R348" s="144">
        <f t="shared" si="67"/>
        <v>790</v>
      </c>
      <c r="S348" s="144">
        <f t="shared" si="69"/>
        <v>51.164383561643838</v>
      </c>
      <c r="T348" s="145">
        <f t="shared" si="70"/>
        <v>923.16438356164383</v>
      </c>
      <c r="U348" s="144">
        <f t="shared" si="71"/>
        <v>738.83561643835617</v>
      </c>
    </row>
    <row r="349" spans="1:21" x14ac:dyDescent="0.2">
      <c r="A349" s="131">
        <v>2006</v>
      </c>
      <c r="B349" s="72" t="s">
        <v>247</v>
      </c>
      <c r="C349" s="67">
        <v>2100</v>
      </c>
      <c r="D349" s="67">
        <v>820</v>
      </c>
      <c r="E349" s="67" t="s">
        <v>248</v>
      </c>
      <c r="F349" s="68" t="s">
        <v>193</v>
      </c>
      <c r="G349" s="143">
        <v>1662</v>
      </c>
      <c r="H349" s="143"/>
      <c r="I349" s="143">
        <f t="shared" si="60"/>
        <v>1662</v>
      </c>
      <c r="J349" s="68">
        <v>20</v>
      </c>
      <c r="K349" s="144">
        <f t="shared" si="61"/>
        <v>83</v>
      </c>
      <c r="L349" s="98">
        <f t="shared" si="68"/>
        <v>51.164383561643838</v>
      </c>
      <c r="M349" s="94">
        <f t="shared" si="62"/>
        <v>9.5</v>
      </c>
      <c r="N349" s="144">
        <f t="shared" si="63"/>
        <v>789</v>
      </c>
      <c r="O349" s="144">
        <f t="shared" si="64"/>
        <v>83</v>
      </c>
      <c r="P349" s="94">
        <f t="shared" si="65"/>
        <v>10.5</v>
      </c>
      <c r="Q349" s="144">
        <f t="shared" si="66"/>
        <v>872</v>
      </c>
      <c r="R349" s="144">
        <f t="shared" si="67"/>
        <v>790</v>
      </c>
      <c r="S349" s="144">
        <f t="shared" si="69"/>
        <v>51.164383561643838</v>
      </c>
      <c r="T349" s="145">
        <f t="shared" si="70"/>
        <v>923.16438356164383</v>
      </c>
      <c r="U349" s="144">
        <f t="shared" si="71"/>
        <v>738.83561643835617</v>
      </c>
    </row>
    <row r="350" spans="1:21" x14ac:dyDescent="0.2">
      <c r="A350" s="131">
        <v>2006</v>
      </c>
      <c r="B350" s="72" t="s">
        <v>269</v>
      </c>
      <c r="C350" s="67">
        <v>2100</v>
      </c>
      <c r="D350" s="67">
        <v>820</v>
      </c>
      <c r="E350" s="67" t="s">
        <v>270</v>
      </c>
      <c r="F350" s="68" t="s">
        <v>193</v>
      </c>
      <c r="G350" s="143">
        <v>1662</v>
      </c>
      <c r="H350" s="143"/>
      <c r="I350" s="143">
        <f t="shared" si="60"/>
        <v>1662</v>
      </c>
      <c r="J350" s="68">
        <v>20</v>
      </c>
      <c r="K350" s="144">
        <f t="shared" si="61"/>
        <v>83</v>
      </c>
      <c r="L350" s="98">
        <f t="shared" si="68"/>
        <v>51.164383561643838</v>
      </c>
      <c r="M350" s="94">
        <f t="shared" si="62"/>
        <v>9.5</v>
      </c>
      <c r="N350" s="144">
        <f t="shared" si="63"/>
        <v>789</v>
      </c>
      <c r="O350" s="144">
        <f t="shared" si="64"/>
        <v>83</v>
      </c>
      <c r="P350" s="94">
        <f t="shared" si="65"/>
        <v>10.5</v>
      </c>
      <c r="Q350" s="144">
        <f t="shared" si="66"/>
        <v>872</v>
      </c>
      <c r="R350" s="144">
        <f t="shared" si="67"/>
        <v>790</v>
      </c>
      <c r="S350" s="144">
        <f t="shared" si="69"/>
        <v>51.164383561643838</v>
      </c>
      <c r="T350" s="145">
        <f t="shared" si="70"/>
        <v>923.16438356164383</v>
      </c>
      <c r="U350" s="144">
        <f t="shared" si="71"/>
        <v>738.83561643835617</v>
      </c>
    </row>
    <row r="351" spans="1:21" x14ac:dyDescent="0.2">
      <c r="A351" s="131">
        <v>2006</v>
      </c>
      <c r="B351" s="72" t="s">
        <v>249</v>
      </c>
      <c r="C351" s="67">
        <v>2100</v>
      </c>
      <c r="D351" s="67">
        <v>820</v>
      </c>
      <c r="E351" s="67" t="s">
        <v>250</v>
      </c>
      <c r="F351" s="68" t="s">
        <v>193</v>
      </c>
      <c r="G351" s="143">
        <v>1662</v>
      </c>
      <c r="H351" s="143"/>
      <c r="I351" s="143">
        <f t="shared" si="60"/>
        <v>1662</v>
      </c>
      <c r="J351" s="68">
        <v>20</v>
      </c>
      <c r="K351" s="144">
        <f t="shared" si="61"/>
        <v>83</v>
      </c>
      <c r="L351" s="98">
        <f t="shared" si="68"/>
        <v>51.164383561643838</v>
      </c>
      <c r="M351" s="94">
        <f t="shared" si="62"/>
        <v>9.5</v>
      </c>
      <c r="N351" s="144">
        <f t="shared" si="63"/>
        <v>789</v>
      </c>
      <c r="O351" s="144">
        <f t="shared" si="64"/>
        <v>83</v>
      </c>
      <c r="P351" s="94">
        <f t="shared" si="65"/>
        <v>10.5</v>
      </c>
      <c r="Q351" s="144">
        <f t="shared" si="66"/>
        <v>872</v>
      </c>
      <c r="R351" s="144">
        <f t="shared" si="67"/>
        <v>790</v>
      </c>
      <c r="S351" s="144">
        <f t="shared" si="69"/>
        <v>51.164383561643838</v>
      </c>
      <c r="T351" s="145">
        <f t="shared" si="70"/>
        <v>923.16438356164383</v>
      </c>
      <c r="U351" s="144">
        <f t="shared" si="71"/>
        <v>738.83561643835617</v>
      </c>
    </row>
    <row r="352" spans="1:21" x14ac:dyDescent="0.2">
      <c r="A352" s="157">
        <v>2006</v>
      </c>
      <c r="B352" s="158" t="s">
        <v>280</v>
      </c>
      <c r="C352" s="159">
        <v>2100</v>
      </c>
      <c r="D352" s="159">
        <v>930</v>
      </c>
      <c r="E352" s="159" t="s">
        <v>281</v>
      </c>
      <c r="F352" s="160" t="s">
        <v>191</v>
      </c>
      <c r="G352" s="161">
        <f>15728*0.8</f>
        <v>12582.400000000001</v>
      </c>
      <c r="H352" s="161"/>
      <c r="I352" s="161">
        <f t="shared" si="60"/>
        <v>12582.400000000001</v>
      </c>
      <c r="J352" s="160">
        <v>20</v>
      </c>
      <c r="K352" s="162">
        <f t="shared" si="61"/>
        <v>629</v>
      </c>
      <c r="L352" s="98">
        <f t="shared" si="68"/>
        <v>387.73972602739724</v>
      </c>
      <c r="M352" s="163">
        <f t="shared" si="62"/>
        <v>9.5</v>
      </c>
      <c r="N352" s="162">
        <f t="shared" si="63"/>
        <v>5976</v>
      </c>
      <c r="O352" s="162">
        <f t="shared" si="64"/>
        <v>629</v>
      </c>
      <c r="P352" s="163">
        <f t="shared" si="65"/>
        <v>10.5</v>
      </c>
      <c r="Q352" s="162">
        <f t="shared" si="66"/>
        <v>6605</v>
      </c>
      <c r="R352" s="162">
        <f t="shared" si="67"/>
        <v>5977.4000000000015</v>
      </c>
      <c r="S352" s="144">
        <f t="shared" si="69"/>
        <v>387.73972602739724</v>
      </c>
      <c r="T352" s="145">
        <f t="shared" si="70"/>
        <v>6992.7397260273974</v>
      </c>
      <c r="U352" s="144">
        <f t="shared" si="71"/>
        <v>5589.660273972604</v>
      </c>
    </row>
    <row r="353" spans="1:21" x14ac:dyDescent="0.2">
      <c r="A353" s="131">
        <v>2007</v>
      </c>
      <c r="B353" s="72" t="s">
        <v>241</v>
      </c>
      <c r="C353" s="67">
        <v>2100</v>
      </c>
      <c r="D353" s="67">
        <v>890</v>
      </c>
      <c r="E353" s="67" t="s">
        <v>242</v>
      </c>
      <c r="F353" s="68" t="s">
        <v>187</v>
      </c>
      <c r="G353" s="143">
        <v>2967</v>
      </c>
      <c r="H353" s="143"/>
      <c r="I353" s="143">
        <f t="shared" si="60"/>
        <v>2967</v>
      </c>
      <c r="J353" s="68">
        <v>10</v>
      </c>
      <c r="K353" s="144">
        <f t="shared" si="61"/>
        <v>297</v>
      </c>
      <c r="L353" s="98">
        <f t="shared" si="68"/>
        <v>183.08219178082192</v>
      </c>
      <c r="M353" s="94">
        <f t="shared" si="62"/>
        <v>8.5</v>
      </c>
      <c r="N353" s="144">
        <f t="shared" si="63"/>
        <v>2525</v>
      </c>
      <c r="O353" s="144">
        <f t="shared" si="64"/>
        <v>297</v>
      </c>
      <c r="P353" s="94">
        <f t="shared" si="65"/>
        <v>9.5</v>
      </c>
      <c r="Q353" s="144">
        <f t="shared" si="66"/>
        <v>2822</v>
      </c>
      <c r="R353" s="144">
        <f t="shared" si="67"/>
        <v>145</v>
      </c>
      <c r="S353" s="144">
        <f t="shared" si="69"/>
        <v>145</v>
      </c>
      <c r="T353" s="145">
        <f t="shared" si="70"/>
        <v>2967</v>
      </c>
      <c r="U353" s="144">
        <f t="shared" si="71"/>
        <v>0</v>
      </c>
    </row>
    <row r="354" spans="1:21" x14ac:dyDescent="0.2">
      <c r="A354" s="131">
        <v>2007</v>
      </c>
      <c r="B354" s="72" t="s">
        <v>243</v>
      </c>
      <c r="C354" s="67">
        <v>2100</v>
      </c>
      <c r="D354" s="67">
        <v>890</v>
      </c>
      <c r="E354" s="67" t="s">
        <v>244</v>
      </c>
      <c r="F354" s="68" t="s">
        <v>187</v>
      </c>
      <c r="G354" s="143">
        <v>2967</v>
      </c>
      <c r="H354" s="143"/>
      <c r="I354" s="143">
        <f t="shared" si="60"/>
        <v>2967</v>
      </c>
      <c r="J354" s="68">
        <v>10</v>
      </c>
      <c r="K354" s="144">
        <f t="shared" si="61"/>
        <v>297</v>
      </c>
      <c r="L354" s="98">
        <f t="shared" si="68"/>
        <v>183.08219178082192</v>
      </c>
      <c r="M354" s="94">
        <f t="shared" si="62"/>
        <v>8.5</v>
      </c>
      <c r="N354" s="144">
        <f t="shared" si="63"/>
        <v>2525</v>
      </c>
      <c r="O354" s="144">
        <f t="shared" si="64"/>
        <v>297</v>
      </c>
      <c r="P354" s="94">
        <f t="shared" si="65"/>
        <v>9.5</v>
      </c>
      <c r="Q354" s="144">
        <f t="shared" si="66"/>
        <v>2822</v>
      </c>
      <c r="R354" s="144">
        <f t="shared" si="67"/>
        <v>145</v>
      </c>
      <c r="S354" s="144">
        <f t="shared" si="69"/>
        <v>145</v>
      </c>
      <c r="T354" s="145">
        <f t="shared" si="70"/>
        <v>2967</v>
      </c>
      <c r="U354" s="144">
        <f t="shared" si="71"/>
        <v>0</v>
      </c>
    </row>
    <row r="355" spans="1:21" x14ac:dyDescent="0.2">
      <c r="A355" s="131">
        <v>2007</v>
      </c>
      <c r="B355" s="72" t="s">
        <v>245</v>
      </c>
      <c r="C355" s="67">
        <v>2100</v>
      </c>
      <c r="D355" s="67">
        <v>890</v>
      </c>
      <c r="E355" s="67" t="s">
        <v>246</v>
      </c>
      <c r="F355" s="68" t="s">
        <v>187</v>
      </c>
      <c r="G355" s="143">
        <v>2967</v>
      </c>
      <c r="H355" s="143"/>
      <c r="I355" s="143">
        <f t="shared" si="60"/>
        <v>2967</v>
      </c>
      <c r="J355" s="68">
        <v>10</v>
      </c>
      <c r="K355" s="144">
        <f t="shared" si="61"/>
        <v>297</v>
      </c>
      <c r="L355" s="98">
        <f t="shared" si="68"/>
        <v>183.08219178082192</v>
      </c>
      <c r="M355" s="94">
        <f t="shared" si="62"/>
        <v>8.5</v>
      </c>
      <c r="N355" s="144">
        <f t="shared" si="63"/>
        <v>2525</v>
      </c>
      <c r="O355" s="144">
        <f t="shared" si="64"/>
        <v>297</v>
      </c>
      <c r="P355" s="94">
        <f t="shared" si="65"/>
        <v>9.5</v>
      </c>
      <c r="Q355" s="144">
        <f t="shared" si="66"/>
        <v>2822</v>
      </c>
      <c r="R355" s="144">
        <f t="shared" si="67"/>
        <v>145</v>
      </c>
      <c r="S355" s="144">
        <f t="shared" si="69"/>
        <v>145</v>
      </c>
      <c r="T355" s="145">
        <f t="shared" si="70"/>
        <v>2967</v>
      </c>
      <c r="U355" s="144">
        <f t="shared" si="71"/>
        <v>0</v>
      </c>
    </row>
    <row r="356" spans="1:21" x14ac:dyDescent="0.2">
      <c r="A356" s="131">
        <v>2007</v>
      </c>
      <c r="B356" s="72" t="s">
        <v>251</v>
      </c>
      <c r="C356" s="67">
        <v>2100</v>
      </c>
      <c r="D356" s="67">
        <v>890</v>
      </c>
      <c r="E356" s="67" t="s">
        <v>252</v>
      </c>
      <c r="F356" s="68" t="s">
        <v>187</v>
      </c>
      <c r="G356" s="143">
        <v>2967</v>
      </c>
      <c r="H356" s="143"/>
      <c r="I356" s="143">
        <f t="shared" si="60"/>
        <v>2967</v>
      </c>
      <c r="J356" s="68">
        <v>10</v>
      </c>
      <c r="K356" s="144">
        <f t="shared" si="61"/>
        <v>297</v>
      </c>
      <c r="L356" s="98">
        <f t="shared" si="68"/>
        <v>183.08219178082192</v>
      </c>
      <c r="M356" s="94">
        <f t="shared" si="62"/>
        <v>8.5</v>
      </c>
      <c r="N356" s="144">
        <f t="shared" si="63"/>
        <v>2525</v>
      </c>
      <c r="O356" s="144">
        <f t="shared" si="64"/>
        <v>297</v>
      </c>
      <c r="P356" s="94">
        <f t="shared" si="65"/>
        <v>9.5</v>
      </c>
      <c r="Q356" s="144">
        <f t="shared" si="66"/>
        <v>2822</v>
      </c>
      <c r="R356" s="144">
        <f t="shared" si="67"/>
        <v>145</v>
      </c>
      <c r="S356" s="144">
        <f t="shared" si="69"/>
        <v>145</v>
      </c>
      <c r="T356" s="145">
        <f t="shared" si="70"/>
        <v>2967</v>
      </c>
      <c r="U356" s="144">
        <f t="shared" si="71"/>
        <v>0</v>
      </c>
    </row>
    <row r="357" spans="1:21" x14ac:dyDescent="0.2">
      <c r="A357" s="131">
        <v>2007</v>
      </c>
      <c r="B357" s="72" t="s">
        <v>253</v>
      </c>
      <c r="C357" s="67">
        <v>2100</v>
      </c>
      <c r="D357" s="67">
        <v>890</v>
      </c>
      <c r="E357" s="67" t="s">
        <v>254</v>
      </c>
      <c r="F357" s="68" t="s">
        <v>187</v>
      </c>
      <c r="G357" s="143">
        <v>2967</v>
      </c>
      <c r="H357" s="143"/>
      <c r="I357" s="143">
        <f t="shared" si="60"/>
        <v>2967</v>
      </c>
      <c r="J357" s="68">
        <v>10</v>
      </c>
      <c r="K357" s="144">
        <f t="shared" si="61"/>
        <v>297</v>
      </c>
      <c r="L357" s="98">
        <f t="shared" si="68"/>
        <v>183.08219178082192</v>
      </c>
      <c r="M357" s="94">
        <f t="shared" si="62"/>
        <v>8.5</v>
      </c>
      <c r="N357" s="144">
        <f t="shared" si="63"/>
        <v>2525</v>
      </c>
      <c r="O357" s="144">
        <f t="shared" si="64"/>
        <v>297</v>
      </c>
      <c r="P357" s="94">
        <f t="shared" si="65"/>
        <v>9.5</v>
      </c>
      <c r="Q357" s="144">
        <f t="shared" si="66"/>
        <v>2822</v>
      </c>
      <c r="R357" s="144">
        <f t="shared" si="67"/>
        <v>145</v>
      </c>
      <c r="S357" s="144">
        <f t="shared" si="69"/>
        <v>145</v>
      </c>
      <c r="T357" s="145">
        <f t="shared" si="70"/>
        <v>2967</v>
      </c>
      <c r="U357" s="144">
        <f t="shared" si="71"/>
        <v>0</v>
      </c>
    </row>
    <row r="358" spans="1:21" x14ac:dyDescent="0.2">
      <c r="A358" s="131">
        <v>2007</v>
      </c>
      <c r="B358" s="97" t="s">
        <v>276</v>
      </c>
      <c r="C358" s="67">
        <v>2100</v>
      </c>
      <c r="D358" s="67">
        <v>910</v>
      </c>
      <c r="E358" s="67" t="s">
        <v>277</v>
      </c>
      <c r="F358" s="68" t="s">
        <v>188</v>
      </c>
      <c r="G358" s="143">
        <v>15602</v>
      </c>
      <c r="H358" s="143"/>
      <c r="I358" s="143">
        <f t="shared" si="60"/>
        <v>15602</v>
      </c>
      <c r="J358" s="72">
        <v>50</v>
      </c>
      <c r="K358" s="144">
        <f t="shared" si="61"/>
        <v>312</v>
      </c>
      <c r="L358" s="98">
        <f t="shared" si="68"/>
        <v>192.32876712328769</v>
      </c>
      <c r="M358" s="94">
        <f t="shared" si="62"/>
        <v>8.5</v>
      </c>
      <c r="N358" s="144">
        <f t="shared" si="63"/>
        <v>2652</v>
      </c>
      <c r="O358" s="144">
        <f t="shared" si="64"/>
        <v>312</v>
      </c>
      <c r="P358" s="94">
        <f t="shared" si="65"/>
        <v>9.5</v>
      </c>
      <c r="Q358" s="144">
        <f t="shared" si="66"/>
        <v>2964</v>
      </c>
      <c r="R358" s="144">
        <f t="shared" si="67"/>
        <v>12638</v>
      </c>
      <c r="S358" s="144">
        <f t="shared" si="69"/>
        <v>192.32876712328769</v>
      </c>
      <c r="T358" s="145">
        <f t="shared" si="70"/>
        <v>3156.3287671232879</v>
      </c>
      <c r="U358" s="144">
        <f t="shared" si="71"/>
        <v>12445.671232876712</v>
      </c>
    </row>
    <row r="359" spans="1:21" x14ac:dyDescent="0.2">
      <c r="A359" s="131">
        <v>2007</v>
      </c>
      <c r="B359" s="72" t="s">
        <v>278</v>
      </c>
      <c r="C359" s="67">
        <v>2100</v>
      </c>
      <c r="D359" s="67">
        <v>910</v>
      </c>
      <c r="E359" s="67" t="s">
        <v>279</v>
      </c>
      <c r="F359" s="68" t="s">
        <v>188</v>
      </c>
      <c r="G359" s="143">
        <v>14834</v>
      </c>
      <c r="H359" s="143"/>
      <c r="I359" s="143">
        <f t="shared" si="60"/>
        <v>14834</v>
      </c>
      <c r="J359" s="72">
        <v>50</v>
      </c>
      <c r="K359" s="144">
        <f t="shared" si="61"/>
        <v>297</v>
      </c>
      <c r="L359" s="98">
        <f t="shared" si="68"/>
        <v>183.08219178082192</v>
      </c>
      <c r="M359" s="94">
        <f t="shared" si="62"/>
        <v>8.5</v>
      </c>
      <c r="N359" s="144">
        <f t="shared" si="63"/>
        <v>2525</v>
      </c>
      <c r="O359" s="144">
        <f t="shared" si="64"/>
        <v>297</v>
      </c>
      <c r="P359" s="94">
        <f t="shared" si="65"/>
        <v>9.5</v>
      </c>
      <c r="Q359" s="144">
        <f t="shared" si="66"/>
        <v>2822</v>
      </c>
      <c r="R359" s="144">
        <f t="shared" si="67"/>
        <v>12012</v>
      </c>
      <c r="S359" s="144">
        <f t="shared" si="69"/>
        <v>183.08219178082192</v>
      </c>
      <c r="T359" s="145">
        <f t="shared" si="70"/>
        <v>3005.0821917808221</v>
      </c>
      <c r="U359" s="144">
        <f t="shared" si="71"/>
        <v>11828.917808219177</v>
      </c>
    </row>
    <row r="360" spans="1:21" x14ac:dyDescent="0.2">
      <c r="A360" s="131">
        <v>2007</v>
      </c>
      <c r="B360" s="72" t="s">
        <v>278</v>
      </c>
      <c r="C360" s="67">
        <v>2100</v>
      </c>
      <c r="D360" s="67">
        <v>830</v>
      </c>
      <c r="E360" s="67" t="s">
        <v>279</v>
      </c>
      <c r="F360" s="68" t="s">
        <v>224</v>
      </c>
      <c r="G360" s="143">
        <v>9816</v>
      </c>
      <c r="H360" s="143"/>
      <c r="I360" s="143">
        <f t="shared" si="60"/>
        <v>9816</v>
      </c>
      <c r="J360" s="68">
        <v>10</v>
      </c>
      <c r="K360" s="144">
        <f t="shared" si="61"/>
        <v>982</v>
      </c>
      <c r="L360" s="98">
        <f t="shared" si="68"/>
        <v>605.34246575342456</v>
      </c>
      <c r="M360" s="94">
        <f t="shared" si="62"/>
        <v>8.5</v>
      </c>
      <c r="N360" s="144">
        <f t="shared" si="63"/>
        <v>8347</v>
      </c>
      <c r="O360" s="144">
        <f t="shared" si="64"/>
        <v>982</v>
      </c>
      <c r="P360" s="94">
        <f t="shared" si="65"/>
        <v>9.5</v>
      </c>
      <c r="Q360" s="144">
        <f t="shared" si="66"/>
        <v>9329</v>
      </c>
      <c r="R360" s="144">
        <f t="shared" si="67"/>
        <v>487</v>
      </c>
      <c r="S360" s="144">
        <f t="shared" si="69"/>
        <v>487</v>
      </c>
      <c r="T360" s="145">
        <f t="shared" si="70"/>
        <v>9816</v>
      </c>
      <c r="U360" s="144">
        <f t="shared" si="71"/>
        <v>0</v>
      </c>
    </row>
    <row r="361" spans="1:21" x14ac:dyDescent="0.2">
      <c r="A361" s="131">
        <v>2007</v>
      </c>
      <c r="B361" s="72" t="s">
        <v>278</v>
      </c>
      <c r="C361" s="67">
        <v>2100</v>
      </c>
      <c r="D361" s="67">
        <v>820</v>
      </c>
      <c r="E361" s="67" t="s">
        <v>279</v>
      </c>
      <c r="F361" s="68" t="s">
        <v>193</v>
      </c>
      <c r="G361" s="143">
        <v>6571</v>
      </c>
      <c r="H361" s="143"/>
      <c r="I361" s="143">
        <f t="shared" si="60"/>
        <v>6571</v>
      </c>
      <c r="J361" s="68">
        <v>20</v>
      </c>
      <c r="K361" s="144">
        <f t="shared" si="61"/>
        <v>329</v>
      </c>
      <c r="L361" s="98">
        <f t="shared" si="68"/>
        <v>202.8082191780822</v>
      </c>
      <c r="M361" s="94">
        <f t="shared" si="62"/>
        <v>8.5</v>
      </c>
      <c r="N361" s="144">
        <f t="shared" si="63"/>
        <v>2797</v>
      </c>
      <c r="O361" s="144">
        <f t="shared" si="64"/>
        <v>329</v>
      </c>
      <c r="P361" s="94">
        <f t="shared" si="65"/>
        <v>9.5</v>
      </c>
      <c r="Q361" s="144">
        <f t="shared" si="66"/>
        <v>3126</v>
      </c>
      <c r="R361" s="144">
        <f t="shared" si="67"/>
        <v>3445</v>
      </c>
      <c r="S361" s="144">
        <f t="shared" si="69"/>
        <v>202.8082191780822</v>
      </c>
      <c r="T361" s="145">
        <f t="shared" si="70"/>
        <v>3328.8082191780823</v>
      </c>
      <c r="U361" s="144">
        <f t="shared" si="71"/>
        <v>3242.1917808219177</v>
      </c>
    </row>
    <row r="362" spans="1:21" x14ac:dyDescent="0.2">
      <c r="A362" s="131">
        <v>2007</v>
      </c>
      <c r="B362" s="72" t="s">
        <v>278</v>
      </c>
      <c r="C362" s="67">
        <v>2100</v>
      </c>
      <c r="D362" s="67">
        <v>810</v>
      </c>
      <c r="E362" s="67" t="s">
        <v>279</v>
      </c>
      <c r="F362" s="68" t="s">
        <v>196</v>
      </c>
      <c r="G362" s="143">
        <v>18108</v>
      </c>
      <c r="H362" s="143"/>
      <c r="I362" s="143">
        <f t="shared" si="60"/>
        <v>18108</v>
      </c>
      <c r="J362" s="72">
        <v>50</v>
      </c>
      <c r="K362" s="144">
        <f t="shared" si="61"/>
        <v>362</v>
      </c>
      <c r="L362" s="98">
        <f t="shared" si="68"/>
        <v>223.15068493150685</v>
      </c>
      <c r="M362" s="94">
        <f t="shared" si="62"/>
        <v>8.5</v>
      </c>
      <c r="N362" s="144">
        <f t="shared" si="63"/>
        <v>3077</v>
      </c>
      <c r="O362" s="144">
        <f t="shared" si="64"/>
        <v>362</v>
      </c>
      <c r="P362" s="94">
        <f t="shared" si="65"/>
        <v>9.5</v>
      </c>
      <c r="Q362" s="144">
        <f t="shared" si="66"/>
        <v>3439</v>
      </c>
      <c r="R362" s="144">
        <f t="shared" si="67"/>
        <v>14669</v>
      </c>
      <c r="S362" s="144">
        <f t="shared" si="69"/>
        <v>223.15068493150685</v>
      </c>
      <c r="T362" s="145">
        <f t="shared" si="70"/>
        <v>3662.1506849315069</v>
      </c>
      <c r="U362" s="144">
        <f t="shared" si="71"/>
        <v>14445.849315068494</v>
      </c>
    </row>
    <row r="363" spans="1:21" x14ac:dyDescent="0.2">
      <c r="A363" s="131">
        <v>2007</v>
      </c>
      <c r="B363" s="72" t="s">
        <v>278</v>
      </c>
      <c r="C363" s="67">
        <v>2100</v>
      </c>
      <c r="D363" s="67">
        <v>810</v>
      </c>
      <c r="E363" s="67" t="s">
        <v>279</v>
      </c>
      <c r="F363" s="68" t="s">
        <v>196</v>
      </c>
      <c r="G363" s="143">
        <v>18108</v>
      </c>
      <c r="H363" s="143"/>
      <c r="I363" s="143">
        <f t="shared" si="60"/>
        <v>18108</v>
      </c>
      <c r="J363" s="72">
        <v>50</v>
      </c>
      <c r="K363" s="144">
        <f t="shared" si="61"/>
        <v>362</v>
      </c>
      <c r="L363" s="98">
        <f t="shared" si="68"/>
        <v>223.15068493150685</v>
      </c>
      <c r="M363" s="94">
        <f t="shared" si="62"/>
        <v>8.5</v>
      </c>
      <c r="N363" s="144">
        <f t="shared" si="63"/>
        <v>3077</v>
      </c>
      <c r="O363" s="144">
        <f t="shared" si="64"/>
        <v>362</v>
      </c>
      <c r="P363" s="94">
        <f t="shared" si="65"/>
        <v>9.5</v>
      </c>
      <c r="Q363" s="144">
        <f t="shared" si="66"/>
        <v>3439</v>
      </c>
      <c r="R363" s="144">
        <f t="shared" si="67"/>
        <v>14669</v>
      </c>
      <c r="S363" s="144">
        <f t="shared" si="69"/>
        <v>223.15068493150685</v>
      </c>
      <c r="T363" s="145">
        <f t="shared" si="70"/>
        <v>3662.1506849315069</v>
      </c>
      <c r="U363" s="144">
        <f t="shared" si="71"/>
        <v>14445.849315068494</v>
      </c>
    </row>
    <row r="364" spans="1:21" x14ac:dyDescent="0.2">
      <c r="A364" s="131">
        <v>2007</v>
      </c>
      <c r="B364" s="72" t="s">
        <v>282</v>
      </c>
      <c r="C364" s="67">
        <v>2100</v>
      </c>
      <c r="D364" s="67">
        <v>910</v>
      </c>
      <c r="E364" s="67" t="s">
        <v>283</v>
      </c>
      <c r="F364" s="68" t="s">
        <v>188</v>
      </c>
      <c r="G364" s="143">
        <v>166</v>
      </c>
      <c r="H364" s="143"/>
      <c r="I364" s="143">
        <f t="shared" si="60"/>
        <v>166</v>
      </c>
      <c r="J364" s="72">
        <v>50</v>
      </c>
      <c r="K364" s="144">
        <f t="shared" si="61"/>
        <v>3</v>
      </c>
      <c r="L364" s="98">
        <f t="shared" si="68"/>
        <v>1.8493150684931505</v>
      </c>
      <c r="M364" s="94">
        <f t="shared" si="62"/>
        <v>8.5</v>
      </c>
      <c r="N364" s="144">
        <f t="shared" si="63"/>
        <v>26</v>
      </c>
      <c r="O364" s="144">
        <f t="shared" si="64"/>
        <v>3</v>
      </c>
      <c r="P364" s="94">
        <f t="shared" si="65"/>
        <v>9.5</v>
      </c>
      <c r="Q364" s="144">
        <f t="shared" si="66"/>
        <v>29</v>
      </c>
      <c r="R364" s="144">
        <f t="shared" si="67"/>
        <v>137</v>
      </c>
      <c r="S364" s="144">
        <f t="shared" si="69"/>
        <v>1.8493150684931505</v>
      </c>
      <c r="T364" s="145">
        <f t="shared" si="70"/>
        <v>30.849315068493151</v>
      </c>
      <c r="U364" s="144">
        <f t="shared" si="71"/>
        <v>135.15068493150685</v>
      </c>
    </row>
    <row r="365" spans="1:21" x14ac:dyDescent="0.2">
      <c r="A365" s="131">
        <v>2007</v>
      </c>
      <c r="B365" s="72" t="s">
        <v>284</v>
      </c>
      <c r="C365" s="67">
        <v>2100</v>
      </c>
      <c r="D365" s="67">
        <v>910</v>
      </c>
      <c r="E365" s="67" t="s">
        <v>285</v>
      </c>
      <c r="F365" s="68" t="s">
        <v>188</v>
      </c>
      <c r="G365" s="143">
        <f>179636-SUM(G358:G364)</f>
        <v>96431</v>
      </c>
      <c r="H365" s="143"/>
      <c r="I365" s="143">
        <f t="shared" si="60"/>
        <v>96431</v>
      </c>
      <c r="J365" s="72">
        <v>50</v>
      </c>
      <c r="K365" s="144">
        <f t="shared" si="61"/>
        <v>1929</v>
      </c>
      <c r="L365" s="98">
        <f t="shared" si="68"/>
        <v>1189.1095890410959</v>
      </c>
      <c r="M365" s="94">
        <f t="shared" si="62"/>
        <v>8.5</v>
      </c>
      <c r="N365" s="144">
        <f t="shared" si="63"/>
        <v>16397</v>
      </c>
      <c r="O365" s="144">
        <f t="shared" si="64"/>
        <v>1929</v>
      </c>
      <c r="P365" s="94">
        <f t="shared" si="65"/>
        <v>9.5</v>
      </c>
      <c r="Q365" s="144">
        <f t="shared" si="66"/>
        <v>18326</v>
      </c>
      <c r="R365" s="144">
        <f t="shared" si="67"/>
        <v>78105</v>
      </c>
      <c r="S365" s="144">
        <f t="shared" si="69"/>
        <v>1189.1095890410959</v>
      </c>
      <c r="T365" s="145">
        <f t="shared" si="70"/>
        <v>19515.109589041094</v>
      </c>
      <c r="U365" s="144">
        <f t="shared" si="71"/>
        <v>76915.890410958906</v>
      </c>
    </row>
    <row r="366" spans="1:21" x14ac:dyDescent="0.2">
      <c r="A366" s="131">
        <v>2007</v>
      </c>
      <c r="B366" s="72" t="s">
        <v>284</v>
      </c>
      <c r="C366" s="67">
        <v>2100</v>
      </c>
      <c r="D366" s="67">
        <v>900</v>
      </c>
      <c r="E366" s="67" t="s">
        <v>285</v>
      </c>
      <c r="F366" s="68" t="s">
        <v>194</v>
      </c>
      <c r="G366" s="143">
        <v>9598</v>
      </c>
      <c r="H366" s="143"/>
      <c r="I366" s="143">
        <f t="shared" si="60"/>
        <v>9598</v>
      </c>
      <c r="J366" s="68">
        <v>20</v>
      </c>
      <c r="K366" s="144">
        <f t="shared" si="61"/>
        <v>480</v>
      </c>
      <c r="L366" s="98">
        <f t="shared" si="68"/>
        <v>295.89041095890411</v>
      </c>
      <c r="M366" s="94">
        <f t="shared" si="62"/>
        <v>8.5</v>
      </c>
      <c r="N366" s="144">
        <f t="shared" si="63"/>
        <v>4080</v>
      </c>
      <c r="O366" s="144">
        <f t="shared" si="64"/>
        <v>480</v>
      </c>
      <c r="P366" s="94">
        <f t="shared" si="65"/>
        <v>9.5</v>
      </c>
      <c r="Q366" s="144">
        <f t="shared" si="66"/>
        <v>4560</v>
      </c>
      <c r="R366" s="144">
        <f t="shared" si="67"/>
        <v>5038</v>
      </c>
      <c r="S366" s="144">
        <f t="shared" si="69"/>
        <v>295.89041095890411</v>
      </c>
      <c r="T366" s="145">
        <f t="shared" si="70"/>
        <v>4855.8904109589039</v>
      </c>
      <c r="U366" s="144">
        <f t="shared" si="71"/>
        <v>4742.1095890410961</v>
      </c>
    </row>
    <row r="367" spans="1:21" x14ac:dyDescent="0.2">
      <c r="A367" s="131">
        <v>2007</v>
      </c>
      <c r="B367" s="72" t="s">
        <v>284</v>
      </c>
      <c r="C367" s="67">
        <v>2100</v>
      </c>
      <c r="D367" s="67">
        <v>900</v>
      </c>
      <c r="E367" s="67" t="s">
        <v>285</v>
      </c>
      <c r="F367" s="68" t="s">
        <v>194</v>
      </c>
      <c r="G367" s="143">
        <v>34198</v>
      </c>
      <c r="H367" s="143"/>
      <c r="I367" s="143">
        <f t="shared" si="60"/>
        <v>34198</v>
      </c>
      <c r="J367" s="68">
        <v>20</v>
      </c>
      <c r="K367" s="144">
        <f t="shared" si="61"/>
        <v>1710</v>
      </c>
      <c r="L367" s="98">
        <f t="shared" si="68"/>
        <v>1054.1095890410959</v>
      </c>
      <c r="M367" s="94">
        <f t="shared" si="62"/>
        <v>8.5</v>
      </c>
      <c r="N367" s="144">
        <f t="shared" si="63"/>
        <v>14535</v>
      </c>
      <c r="O367" s="144">
        <f t="shared" si="64"/>
        <v>1710</v>
      </c>
      <c r="P367" s="94">
        <f t="shared" si="65"/>
        <v>9.5</v>
      </c>
      <c r="Q367" s="144">
        <f t="shared" si="66"/>
        <v>16245</v>
      </c>
      <c r="R367" s="144">
        <f t="shared" si="67"/>
        <v>17953</v>
      </c>
      <c r="S367" s="144">
        <f t="shared" si="69"/>
        <v>1054.1095890410959</v>
      </c>
      <c r="T367" s="145">
        <f t="shared" si="70"/>
        <v>17299.109589041094</v>
      </c>
      <c r="U367" s="144">
        <f t="shared" si="71"/>
        <v>16898.890410958906</v>
      </c>
    </row>
    <row r="368" spans="1:21" x14ac:dyDescent="0.2">
      <c r="A368" s="131">
        <v>2008</v>
      </c>
      <c r="B368" s="72" t="s">
        <v>241</v>
      </c>
      <c r="C368" s="67">
        <v>2100</v>
      </c>
      <c r="D368" s="67">
        <v>910</v>
      </c>
      <c r="E368" s="67" t="s">
        <v>242</v>
      </c>
      <c r="F368" s="68" t="s">
        <v>188</v>
      </c>
      <c r="G368" s="143">
        <v>2464</v>
      </c>
      <c r="H368" s="143"/>
      <c r="I368" s="143">
        <f t="shared" si="60"/>
        <v>2464</v>
      </c>
      <c r="J368" s="72">
        <v>50</v>
      </c>
      <c r="K368" s="144">
        <f t="shared" si="61"/>
        <v>49</v>
      </c>
      <c r="L368" s="98">
        <f t="shared" si="68"/>
        <v>30.205479452054796</v>
      </c>
      <c r="M368" s="94">
        <f t="shared" si="62"/>
        <v>7.5</v>
      </c>
      <c r="N368" s="144">
        <f t="shared" si="63"/>
        <v>368</v>
      </c>
      <c r="O368" s="144">
        <f t="shared" si="64"/>
        <v>49</v>
      </c>
      <c r="P368" s="94">
        <f t="shared" si="65"/>
        <v>8.5</v>
      </c>
      <c r="Q368" s="144">
        <f t="shared" si="66"/>
        <v>417</v>
      </c>
      <c r="R368" s="144">
        <f t="shared" si="67"/>
        <v>2047</v>
      </c>
      <c r="S368" s="144">
        <f t="shared" si="69"/>
        <v>30.205479452054796</v>
      </c>
      <c r="T368" s="145">
        <f t="shared" si="70"/>
        <v>447.20547945205482</v>
      </c>
      <c r="U368" s="144">
        <f t="shared" si="71"/>
        <v>2016.7945205479452</v>
      </c>
    </row>
    <row r="369" spans="1:21" x14ac:dyDescent="0.2">
      <c r="A369" s="131">
        <v>2008</v>
      </c>
      <c r="B369" s="72" t="s">
        <v>229</v>
      </c>
      <c r="C369" s="67">
        <v>2100</v>
      </c>
      <c r="D369" s="67">
        <v>830</v>
      </c>
      <c r="E369" s="67" t="s">
        <v>230</v>
      </c>
      <c r="F369" s="68" t="s">
        <v>224</v>
      </c>
      <c r="G369" s="143">
        <v>1460</v>
      </c>
      <c r="H369" s="143"/>
      <c r="I369" s="143">
        <f t="shared" si="60"/>
        <v>1460</v>
      </c>
      <c r="J369" s="68">
        <v>10</v>
      </c>
      <c r="K369" s="144">
        <f t="shared" si="61"/>
        <v>146</v>
      </c>
      <c r="L369" s="98">
        <f t="shared" si="68"/>
        <v>90</v>
      </c>
      <c r="M369" s="94">
        <f t="shared" si="62"/>
        <v>7.5</v>
      </c>
      <c r="N369" s="144">
        <f t="shared" si="63"/>
        <v>1095</v>
      </c>
      <c r="O369" s="144">
        <f t="shared" si="64"/>
        <v>146</v>
      </c>
      <c r="P369" s="94">
        <f t="shared" si="65"/>
        <v>8.5</v>
      </c>
      <c r="Q369" s="144">
        <f t="shared" si="66"/>
        <v>1241</v>
      </c>
      <c r="R369" s="144">
        <f t="shared" si="67"/>
        <v>219</v>
      </c>
      <c r="S369" s="144">
        <f t="shared" si="69"/>
        <v>90</v>
      </c>
      <c r="T369" s="145">
        <f t="shared" si="70"/>
        <v>1331</v>
      </c>
      <c r="U369" s="144">
        <f t="shared" si="71"/>
        <v>129</v>
      </c>
    </row>
    <row r="370" spans="1:21" x14ac:dyDescent="0.2">
      <c r="A370" s="131">
        <v>2008</v>
      </c>
      <c r="B370" s="97" t="s">
        <v>235</v>
      </c>
      <c r="C370" s="67">
        <v>2100</v>
      </c>
      <c r="D370" s="67">
        <v>820</v>
      </c>
      <c r="E370" s="67" t="s">
        <v>236</v>
      </c>
      <c r="F370" s="68" t="s">
        <v>193</v>
      </c>
      <c r="G370" s="143">
        <v>5775</v>
      </c>
      <c r="H370" s="143"/>
      <c r="I370" s="143">
        <f t="shared" si="60"/>
        <v>5775</v>
      </c>
      <c r="J370" s="68">
        <v>20</v>
      </c>
      <c r="K370" s="144">
        <f t="shared" si="61"/>
        <v>289</v>
      </c>
      <c r="L370" s="98">
        <f t="shared" si="68"/>
        <v>178.15068493150685</v>
      </c>
      <c r="M370" s="94">
        <f t="shared" si="62"/>
        <v>7.5</v>
      </c>
      <c r="N370" s="144">
        <f t="shared" si="63"/>
        <v>2168</v>
      </c>
      <c r="O370" s="144">
        <f t="shared" si="64"/>
        <v>289</v>
      </c>
      <c r="P370" s="94">
        <f t="shared" si="65"/>
        <v>8.5</v>
      </c>
      <c r="Q370" s="144">
        <f t="shared" si="66"/>
        <v>2457</v>
      </c>
      <c r="R370" s="144">
        <f t="shared" si="67"/>
        <v>3318</v>
      </c>
      <c r="S370" s="144">
        <f t="shared" si="69"/>
        <v>178.15068493150685</v>
      </c>
      <c r="T370" s="145">
        <f t="shared" si="70"/>
        <v>2635.1506849315069</v>
      </c>
      <c r="U370" s="144">
        <f t="shared" si="71"/>
        <v>3139.8493150684931</v>
      </c>
    </row>
    <row r="371" spans="1:21" x14ac:dyDescent="0.2">
      <c r="A371" s="131">
        <v>2008</v>
      </c>
      <c r="B371" s="72" t="s">
        <v>261</v>
      </c>
      <c r="C371" s="67">
        <v>2100</v>
      </c>
      <c r="D371" s="67">
        <v>900</v>
      </c>
      <c r="E371" s="67" t="s">
        <v>262</v>
      </c>
      <c r="F371" s="68" t="s">
        <v>194</v>
      </c>
      <c r="G371" s="143">
        <v>1414</v>
      </c>
      <c r="H371" s="143"/>
      <c r="I371" s="143">
        <f t="shared" si="60"/>
        <v>1414</v>
      </c>
      <c r="J371" s="72">
        <v>50</v>
      </c>
      <c r="K371" s="144">
        <f t="shared" si="61"/>
        <v>28</v>
      </c>
      <c r="L371" s="98">
        <f t="shared" si="68"/>
        <v>17.260273972602739</v>
      </c>
      <c r="M371" s="94">
        <f t="shared" si="62"/>
        <v>7.5</v>
      </c>
      <c r="N371" s="144">
        <f t="shared" si="63"/>
        <v>210</v>
      </c>
      <c r="O371" s="144">
        <f t="shared" si="64"/>
        <v>28</v>
      </c>
      <c r="P371" s="94">
        <f t="shared" si="65"/>
        <v>8.5</v>
      </c>
      <c r="Q371" s="144">
        <f t="shared" si="66"/>
        <v>238</v>
      </c>
      <c r="R371" s="144">
        <f t="shared" si="67"/>
        <v>1176</v>
      </c>
      <c r="S371" s="144">
        <f t="shared" si="69"/>
        <v>17.260273972602739</v>
      </c>
      <c r="T371" s="145">
        <f t="shared" si="70"/>
        <v>255.26027397260273</v>
      </c>
      <c r="U371" s="144">
        <f t="shared" si="71"/>
        <v>1158.7397260273972</v>
      </c>
    </row>
    <row r="372" spans="1:21" x14ac:dyDescent="0.2">
      <c r="A372" s="131">
        <v>2008</v>
      </c>
      <c r="B372" s="72" t="s">
        <v>282</v>
      </c>
      <c r="C372" s="67">
        <v>2100</v>
      </c>
      <c r="D372" s="67">
        <f>880</f>
        <v>880</v>
      </c>
      <c r="E372" s="67" t="s">
        <v>283</v>
      </c>
      <c r="F372" s="68" t="s">
        <v>271</v>
      </c>
      <c r="G372" s="143">
        <v>3000</v>
      </c>
      <c r="H372" s="143"/>
      <c r="I372" s="143">
        <f t="shared" si="60"/>
        <v>3000</v>
      </c>
      <c r="J372" s="72">
        <v>20</v>
      </c>
      <c r="K372" s="144">
        <f t="shared" si="61"/>
        <v>150</v>
      </c>
      <c r="L372" s="98">
        <f t="shared" si="68"/>
        <v>92.465753424657535</v>
      </c>
      <c r="M372" s="94">
        <f t="shared" si="62"/>
        <v>7.5</v>
      </c>
      <c r="N372" s="144">
        <f t="shared" si="63"/>
        <v>1125</v>
      </c>
      <c r="O372" s="144">
        <f t="shared" si="64"/>
        <v>150</v>
      </c>
      <c r="P372" s="94">
        <f t="shared" si="65"/>
        <v>8.5</v>
      </c>
      <c r="Q372" s="144">
        <f t="shared" si="66"/>
        <v>1275</v>
      </c>
      <c r="R372" s="144">
        <f t="shared" si="67"/>
        <v>1725</v>
      </c>
      <c r="S372" s="144">
        <f t="shared" si="69"/>
        <v>92.465753424657535</v>
      </c>
      <c r="T372" s="145">
        <f t="shared" si="70"/>
        <v>1367.4657534246576</v>
      </c>
      <c r="U372" s="144">
        <f t="shared" si="71"/>
        <v>1632.5342465753424</v>
      </c>
    </row>
    <row r="373" spans="1:21" x14ac:dyDescent="0.2">
      <c r="A373" s="131">
        <v>2008</v>
      </c>
      <c r="B373" s="72" t="s">
        <v>282</v>
      </c>
      <c r="C373" s="67">
        <v>2100</v>
      </c>
      <c r="D373" s="67">
        <v>810</v>
      </c>
      <c r="E373" s="67" t="s">
        <v>283</v>
      </c>
      <c r="F373" s="68" t="s">
        <v>196</v>
      </c>
      <c r="G373" s="143">
        <v>14239</v>
      </c>
      <c r="H373" s="143"/>
      <c r="I373" s="143">
        <f t="shared" si="60"/>
        <v>14239</v>
      </c>
      <c r="J373" s="72">
        <v>50</v>
      </c>
      <c r="K373" s="144">
        <f t="shared" si="61"/>
        <v>285</v>
      </c>
      <c r="L373" s="98">
        <f t="shared" si="68"/>
        <v>175.68493150684932</v>
      </c>
      <c r="M373" s="94">
        <f t="shared" si="62"/>
        <v>7.5</v>
      </c>
      <c r="N373" s="144">
        <f t="shared" si="63"/>
        <v>2138</v>
      </c>
      <c r="O373" s="144">
        <f t="shared" si="64"/>
        <v>285</v>
      </c>
      <c r="P373" s="94">
        <f t="shared" si="65"/>
        <v>8.5</v>
      </c>
      <c r="Q373" s="144">
        <f t="shared" si="66"/>
        <v>2423</v>
      </c>
      <c r="R373" s="144">
        <f t="shared" si="67"/>
        <v>11816</v>
      </c>
      <c r="S373" s="144">
        <f t="shared" si="69"/>
        <v>175.68493150684932</v>
      </c>
      <c r="T373" s="145">
        <f t="shared" si="70"/>
        <v>2598.6849315068494</v>
      </c>
      <c r="U373" s="144">
        <f t="shared" si="71"/>
        <v>11640.31506849315</v>
      </c>
    </row>
    <row r="374" spans="1:21" x14ac:dyDescent="0.2">
      <c r="A374" s="131">
        <v>2008</v>
      </c>
      <c r="B374" s="72" t="s">
        <v>284</v>
      </c>
      <c r="C374" s="67">
        <v>2100</v>
      </c>
      <c r="D374" s="67">
        <f>880</f>
        <v>880</v>
      </c>
      <c r="E374" s="67" t="s">
        <v>285</v>
      </c>
      <c r="F374" s="68" t="s">
        <v>271</v>
      </c>
      <c r="G374" s="143">
        <v>14443</v>
      </c>
      <c r="H374" s="143"/>
      <c r="I374" s="143">
        <f t="shared" si="60"/>
        <v>14443</v>
      </c>
      <c r="J374" s="72">
        <v>20</v>
      </c>
      <c r="K374" s="144">
        <f t="shared" si="61"/>
        <v>722</v>
      </c>
      <c r="L374" s="98">
        <f t="shared" si="68"/>
        <v>445.06849315068496</v>
      </c>
      <c r="M374" s="94">
        <f t="shared" si="62"/>
        <v>7.5</v>
      </c>
      <c r="N374" s="144">
        <f t="shared" si="63"/>
        <v>5415</v>
      </c>
      <c r="O374" s="144">
        <f t="shared" si="64"/>
        <v>722</v>
      </c>
      <c r="P374" s="94">
        <f t="shared" si="65"/>
        <v>8.5</v>
      </c>
      <c r="Q374" s="144">
        <f t="shared" si="66"/>
        <v>6137</v>
      </c>
      <c r="R374" s="144">
        <f t="shared" si="67"/>
        <v>8306</v>
      </c>
      <c r="S374" s="144">
        <f t="shared" si="69"/>
        <v>445.06849315068496</v>
      </c>
      <c r="T374" s="145">
        <f t="shared" si="70"/>
        <v>6582.0684931506848</v>
      </c>
      <c r="U374" s="144">
        <f t="shared" si="71"/>
        <v>7860.9315068493152</v>
      </c>
    </row>
    <row r="375" spans="1:21" x14ac:dyDescent="0.2">
      <c r="A375" s="131">
        <v>2008</v>
      </c>
      <c r="B375" s="72" t="s">
        <v>284</v>
      </c>
      <c r="C375" s="67">
        <v>2100</v>
      </c>
      <c r="D375" s="67">
        <v>830</v>
      </c>
      <c r="E375" s="67" t="s">
        <v>285</v>
      </c>
      <c r="F375" s="68" t="s">
        <v>224</v>
      </c>
      <c r="G375" s="143">
        <v>18255</v>
      </c>
      <c r="H375" s="143"/>
      <c r="I375" s="143">
        <f t="shared" si="60"/>
        <v>18255</v>
      </c>
      <c r="J375" s="68">
        <v>10</v>
      </c>
      <c r="K375" s="144">
        <f t="shared" si="61"/>
        <v>1826</v>
      </c>
      <c r="L375" s="98">
        <f t="shared" si="68"/>
        <v>1125.6164383561645</v>
      </c>
      <c r="M375" s="94">
        <f t="shared" si="62"/>
        <v>7.5</v>
      </c>
      <c r="N375" s="144">
        <f t="shared" si="63"/>
        <v>13695</v>
      </c>
      <c r="O375" s="144">
        <f t="shared" si="64"/>
        <v>1826</v>
      </c>
      <c r="P375" s="94">
        <f t="shared" si="65"/>
        <v>8.5</v>
      </c>
      <c r="Q375" s="144">
        <f t="shared" si="66"/>
        <v>15521</v>
      </c>
      <c r="R375" s="144">
        <f t="shared" si="67"/>
        <v>2734</v>
      </c>
      <c r="S375" s="144">
        <f t="shared" si="69"/>
        <v>1125.6164383561645</v>
      </c>
      <c r="T375" s="145">
        <f t="shared" si="70"/>
        <v>16646.616438356163</v>
      </c>
      <c r="U375" s="144">
        <f t="shared" si="71"/>
        <v>1608.3835616438373</v>
      </c>
    </row>
    <row r="376" spans="1:21" x14ac:dyDescent="0.2">
      <c r="A376" s="131">
        <v>2008</v>
      </c>
      <c r="B376" s="72" t="s">
        <v>284</v>
      </c>
      <c r="C376" s="67">
        <v>2100</v>
      </c>
      <c r="D376" s="67">
        <v>810</v>
      </c>
      <c r="E376" s="67" t="s">
        <v>285</v>
      </c>
      <c r="F376" s="68" t="s">
        <v>196</v>
      </c>
      <c r="G376" s="143">
        <v>14130</v>
      </c>
      <c r="H376" s="143"/>
      <c r="I376" s="143">
        <f t="shared" si="60"/>
        <v>14130</v>
      </c>
      <c r="J376" s="72">
        <v>50</v>
      </c>
      <c r="K376" s="144">
        <f t="shared" si="61"/>
        <v>283</v>
      </c>
      <c r="L376" s="98">
        <f t="shared" si="68"/>
        <v>174.45205479452056</v>
      </c>
      <c r="M376" s="94">
        <f t="shared" si="62"/>
        <v>7.5</v>
      </c>
      <c r="N376" s="144">
        <f t="shared" si="63"/>
        <v>2123</v>
      </c>
      <c r="O376" s="144">
        <f t="shared" si="64"/>
        <v>283</v>
      </c>
      <c r="P376" s="94">
        <f t="shared" si="65"/>
        <v>8.5</v>
      </c>
      <c r="Q376" s="144">
        <f t="shared" si="66"/>
        <v>2406</v>
      </c>
      <c r="R376" s="144">
        <f t="shared" si="67"/>
        <v>11724</v>
      </c>
      <c r="S376" s="144">
        <f t="shared" si="69"/>
        <v>174.45205479452056</v>
      </c>
      <c r="T376" s="145">
        <f t="shared" si="70"/>
        <v>2580.4520547945203</v>
      </c>
      <c r="U376" s="144">
        <f t="shared" si="71"/>
        <v>11549.547945205479</v>
      </c>
    </row>
    <row r="377" spans="1:21" x14ac:dyDescent="0.2">
      <c r="A377" s="131">
        <v>2008</v>
      </c>
      <c r="B377" s="72" t="s">
        <v>284</v>
      </c>
      <c r="C377" s="67">
        <v>2100</v>
      </c>
      <c r="D377" s="67">
        <v>810</v>
      </c>
      <c r="E377" s="67" t="s">
        <v>285</v>
      </c>
      <c r="F377" s="68" t="s">
        <v>196</v>
      </c>
      <c r="G377" s="143">
        <v>25494</v>
      </c>
      <c r="H377" s="143"/>
      <c r="I377" s="143">
        <f t="shared" si="60"/>
        <v>25494</v>
      </c>
      <c r="J377" s="72">
        <v>50</v>
      </c>
      <c r="K377" s="144">
        <f t="shared" si="61"/>
        <v>510</v>
      </c>
      <c r="L377" s="98">
        <f t="shared" si="68"/>
        <v>314.38356164383561</v>
      </c>
      <c r="M377" s="94">
        <f t="shared" si="62"/>
        <v>7.5</v>
      </c>
      <c r="N377" s="144">
        <f t="shared" si="63"/>
        <v>3825</v>
      </c>
      <c r="O377" s="144">
        <f t="shared" si="64"/>
        <v>510</v>
      </c>
      <c r="P377" s="94">
        <f t="shared" si="65"/>
        <v>8.5</v>
      </c>
      <c r="Q377" s="144">
        <f t="shared" si="66"/>
        <v>4335</v>
      </c>
      <c r="R377" s="144">
        <f t="shared" si="67"/>
        <v>21159</v>
      </c>
      <c r="S377" s="144">
        <f t="shared" si="69"/>
        <v>314.38356164383561</v>
      </c>
      <c r="T377" s="145">
        <f t="shared" si="70"/>
        <v>4649.3835616438355</v>
      </c>
      <c r="U377" s="144">
        <f t="shared" si="71"/>
        <v>20844.616438356163</v>
      </c>
    </row>
    <row r="378" spans="1:21" x14ac:dyDescent="0.2">
      <c r="A378" s="157">
        <v>2008</v>
      </c>
      <c r="B378" s="158" t="s">
        <v>280</v>
      </c>
      <c r="C378" s="159">
        <v>2100</v>
      </c>
      <c r="D378" s="159">
        <v>930</v>
      </c>
      <c r="E378" s="159" t="s">
        <v>281</v>
      </c>
      <c r="F378" s="160" t="s">
        <v>191</v>
      </c>
      <c r="G378" s="161">
        <f>(3079+1194+2094+4310+352)*0.8</f>
        <v>8823.2000000000007</v>
      </c>
      <c r="H378" s="161"/>
      <c r="I378" s="161">
        <f t="shared" si="60"/>
        <v>8823.2000000000007</v>
      </c>
      <c r="J378" s="160">
        <v>20</v>
      </c>
      <c r="K378" s="162">
        <f t="shared" si="61"/>
        <v>441</v>
      </c>
      <c r="L378" s="98">
        <f t="shared" si="68"/>
        <v>271.84931506849318</v>
      </c>
      <c r="M378" s="163">
        <f t="shared" si="62"/>
        <v>7.5</v>
      </c>
      <c r="N378" s="162">
        <f t="shared" si="63"/>
        <v>3308</v>
      </c>
      <c r="O378" s="162">
        <f t="shared" si="64"/>
        <v>441</v>
      </c>
      <c r="P378" s="163">
        <f t="shared" si="65"/>
        <v>8.5</v>
      </c>
      <c r="Q378" s="162">
        <f t="shared" si="66"/>
        <v>3749</v>
      </c>
      <c r="R378" s="162">
        <f t="shared" si="67"/>
        <v>5074.2000000000007</v>
      </c>
      <c r="S378" s="144">
        <f t="shared" si="69"/>
        <v>271.84931506849318</v>
      </c>
      <c r="T378" s="145">
        <f t="shared" si="70"/>
        <v>4020.8493150684931</v>
      </c>
      <c r="U378" s="144">
        <f t="shared" si="71"/>
        <v>4802.3506849315072</v>
      </c>
    </row>
    <row r="379" spans="1:21" x14ac:dyDescent="0.2">
      <c r="A379" s="131">
        <v>2009</v>
      </c>
      <c r="B379" s="72" t="s">
        <v>237</v>
      </c>
      <c r="C379" s="67">
        <v>2100</v>
      </c>
      <c r="D379" s="67">
        <v>890</v>
      </c>
      <c r="E379" s="67" t="s">
        <v>238</v>
      </c>
      <c r="F379" s="68" t="s">
        <v>187</v>
      </c>
      <c r="G379" s="143">
        <v>1127</v>
      </c>
      <c r="H379" s="143"/>
      <c r="I379" s="143">
        <f t="shared" si="60"/>
        <v>1127</v>
      </c>
      <c r="J379" s="68">
        <v>10</v>
      </c>
      <c r="K379" s="144">
        <f t="shared" si="61"/>
        <v>113</v>
      </c>
      <c r="L379" s="98">
        <f t="shared" si="68"/>
        <v>69.657534246575338</v>
      </c>
      <c r="M379" s="94">
        <f t="shared" si="62"/>
        <v>6.5</v>
      </c>
      <c r="N379" s="144">
        <f t="shared" si="63"/>
        <v>735</v>
      </c>
      <c r="O379" s="144">
        <f t="shared" si="64"/>
        <v>113</v>
      </c>
      <c r="P379" s="94">
        <f t="shared" si="65"/>
        <v>7.5</v>
      </c>
      <c r="Q379" s="144">
        <f t="shared" si="66"/>
        <v>848</v>
      </c>
      <c r="R379" s="144">
        <f t="shared" si="67"/>
        <v>279</v>
      </c>
      <c r="S379" s="144">
        <f t="shared" si="69"/>
        <v>69.657534246575338</v>
      </c>
      <c r="T379" s="145">
        <f t="shared" si="70"/>
        <v>917.65753424657532</v>
      </c>
      <c r="U379" s="144">
        <f t="shared" si="71"/>
        <v>209.34246575342468</v>
      </c>
    </row>
    <row r="380" spans="1:21" x14ac:dyDescent="0.2">
      <c r="A380" s="131">
        <v>2009</v>
      </c>
      <c r="B380" s="72" t="s">
        <v>237</v>
      </c>
      <c r="C380" s="67">
        <v>2100</v>
      </c>
      <c r="D380" s="67">
        <v>830</v>
      </c>
      <c r="E380" s="67" t="s">
        <v>238</v>
      </c>
      <c r="F380" s="68" t="s">
        <v>224</v>
      </c>
      <c r="G380" s="143">
        <v>1036</v>
      </c>
      <c r="H380" s="143"/>
      <c r="I380" s="143">
        <f t="shared" si="60"/>
        <v>1036</v>
      </c>
      <c r="J380" s="68">
        <v>10</v>
      </c>
      <c r="K380" s="144">
        <f t="shared" si="61"/>
        <v>104</v>
      </c>
      <c r="L380" s="98">
        <f t="shared" si="68"/>
        <v>64.109589041095887</v>
      </c>
      <c r="M380" s="94">
        <f t="shared" si="62"/>
        <v>6.5</v>
      </c>
      <c r="N380" s="144">
        <f t="shared" si="63"/>
        <v>676</v>
      </c>
      <c r="O380" s="144">
        <f t="shared" si="64"/>
        <v>104</v>
      </c>
      <c r="P380" s="94">
        <f t="shared" si="65"/>
        <v>7.5</v>
      </c>
      <c r="Q380" s="144">
        <f t="shared" si="66"/>
        <v>780</v>
      </c>
      <c r="R380" s="144">
        <f t="shared" si="67"/>
        <v>256</v>
      </c>
      <c r="S380" s="144">
        <f t="shared" si="69"/>
        <v>64.109589041095887</v>
      </c>
      <c r="T380" s="145">
        <f t="shared" si="70"/>
        <v>844.10958904109589</v>
      </c>
      <c r="U380" s="144">
        <f t="shared" si="71"/>
        <v>191.89041095890411</v>
      </c>
    </row>
    <row r="381" spans="1:21" x14ac:dyDescent="0.2">
      <c r="A381" s="131">
        <v>2009</v>
      </c>
      <c r="B381" s="72" t="s">
        <v>239</v>
      </c>
      <c r="C381" s="67">
        <v>2100</v>
      </c>
      <c r="D381" s="67">
        <v>830</v>
      </c>
      <c r="E381" s="67" t="s">
        <v>240</v>
      </c>
      <c r="F381" s="68" t="s">
        <v>224</v>
      </c>
      <c r="G381" s="143">
        <v>2423</v>
      </c>
      <c r="H381" s="143"/>
      <c r="I381" s="143">
        <f t="shared" si="60"/>
        <v>2423</v>
      </c>
      <c r="J381" s="68">
        <v>10</v>
      </c>
      <c r="K381" s="144">
        <f t="shared" si="61"/>
        <v>242</v>
      </c>
      <c r="L381" s="98">
        <f t="shared" si="68"/>
        <v>149.17808219178085</v>
      </c>
      <c r="M381" s="94">
        <f t="shared" si="62"/>
        <v>6.5</v>
      </c>
      <c r="N381" s="144">
        <f t="shared" si="63"/>
        <v>1573</v>
      </c>
      <c r="O381" s="144">
        <f t="shared" si="64"/>
        <v>242</v>
      </c>
      <c r="P381" s="94">
        <f t="shared" si="65"/>
        <v>7.5</v>
      </c>
      <c r="Q381" s="144">
        <f t="shared" si="66"/>
        <v>1815</v>
      </c>
      <c r="R381" s="144">
        <f t="shared" si="67"/>
        <v>608</v>
      </c>
      <c r="S381" s="144">
        <f t="shared" si="69"/>
        <v>149.17808219178085</v>
      </c>
      <c r="T381" s="145">
        <f t="shared" si="70"/>
        <v>1964.178082191781</v>
      </c>
      <c r="U381" s="144">
        <f t="shared" si="71"/>
        <v>458.82191780821904</v>
      </c>
    </row>
    <row r="382" spans="1:21" x14ac:dyDescent="0.2">
      <c r="A382" s="131">
        <v>2009</v>
      </c>
      <c r="B382" s="72" t="s">
        <v>239</v>
      </c>
      <c r="C382" s="67">
        <v>2100</v>
      </c>
      <c r="D382" s="67">
        <v>900</v>
      </c>
      <c r="E382" s="67" t="s">
        <v>240</v>
      </c>
      <c r="F382" s="68" t="s">
        <v>194</v>
      </c>
      <c r="G382" s="143">
        <v>2195</v>
      </c>
      <c r="H382" s="143"/>
      <c r="I382" s="143">
        <f t="shared" si="60"/>
        <v>2195</v>
      </c>
      <c r="J382" s="72">
        <v>50</v>
      </c>
      <c r="K382" s="144">
        <f t="shared" si="61"/>
        <v>44</v>
      </c>
      <c r="L382" s="98">
        <f t="shared" si="68"/>
        <v>27.123287671232877</v>
      </c>
      <c r="M382" s="94">
        <f t="shared" si="62"/>
        <v>6.5</v>
      </c>
      <c r="N382" s="144">
        <f t="shared" si="63"/>
        <v>286</v>
      </c>
      <c r="O382" s="144">
        <f t="shared" si="64"/>
        <v>44</v>
      </c>
      <c r="P382" s="94">
        <f t="shared" si="65"/>
        <v>7.5</v>
      </c>
      <c r="Q382" s="144">
        <f t="shared" si="66"/>
        <v>330</v>
      </c>
      <c r="R382" s="144">
        <f t="shared" si="67"/>
        <v>1865</v>
      </c>
      <c r="S382" s="144">
        <f t="shared" si="69"/>
        <v>27.123287671232877</v>
      </c>
      <c r="T382" s="145">
        <f t="shared" si="70"/>
        <v>357.1232876712329</v>
      </c>
      <c r="U382" s="144">
        <f t="shared" si="71"/>
        <v>1837.8767123287671</v>
      </c>
    </row>
    <row r="383" spans="1:21" x14ac:dyDescent="0.2">
      <c r="A383" s="131">
        <v>2009</v>
      </c>
      <c r="B383" s="72" t="s">
        <v>241</v>
      </c>
      <c r="C383" s="67">
        <v>2100</v>
      </c>
      <c r="D383" s="67">
        <v>830</v>
      </c>
      <c r="E383" s="67" t="s">
        <v>242</v>
      </c>
      <c r="F383" s="68" t="s">
        <v>224</v>
      </c>
      <c r="G383" s="143">
        <v>1036</v>
      </c>
      <c r="H383" s="143"/>
      <c r="I383" s="143">
        <f t="shared" si="60"/>
        <v>1036</v>
      </c>
      <c r="J383" s="68">
        <v>10</v>
      </c>
      <c r="K383" s="144">
        <f t="shared" si="61"/>
        <v>104</v>
      </c>
      <c r="L383" s="98">
        <f t="shared" si="68"/>
        <v>64.109589041095887</v>
      </c>
      <c r="M383" s="94">
        <f t="shared" si="62"/>
        <v>6.5</v>
      </c>
      <c r="N383" s="144">
        <f t="shared" si="63"/>
        <v>676</v>
      </c>
      <c r="O383" s="144">
        <f t="shared" si="64"/>
        <v>104</v>
      </c>
      <c r="P383" s="94">
        <f t="shared" si="65"/>
        <v>7.5</v>
      </c>
      <c r="Q383" s="144">
        <f t="shared" si="66"/>
        <v>780</v>
      </c>
      <c r="R383" s="144">
        <f t="shared" si="67"/>
        <v>256</v>
      </c>
      <c r="S383" s="144">
        <f t="shared" si="69"/>
        <v>64.109589041095887</v>
      </c>
      <c r="T383" s="145">
        <f t="shared" si="70"/>
        <v>844.10958904109589</v>
      </c>
      <c r="U383" s="144">
        <f t="shared" si="71"/>
        <v>191.89041095890411</v>
      </c>
    </row>
    <row r="384" spans="1:21" x14ac:dyDescent="0.2">
      <c r="A384" s="131">
        <v>2009</v>
      </c>
      <c r="B384" s="72" t="s">
        <v>243</v>
      </c>
      <c r="C384" s="67">
        <v>2100</v>
      </c>
      <c r="D384" s="67">
        <v>830</v>
      </c>
      <c r="E384" s="67" t="s">
        <v>244</v>
      </c>
      <c r="F384" s="68" t="s">
        <v>224</v>
      </c>
      <c r="G384" s="143">
        <v>1036</v>
      </c>
      <c r="H384" s="143"/>
      <c r="I384" s="143">
        <f t="shared" si="60"/>
        <v>1036</v>
      </c>
      <c r="J384" s="68">
        <v>10</v>
      </c>
      <c r="K384" s="144">
        <f t="shared" si="61"/>
        <v>104</v>
      </c>
      <c r="L384" s="98">
        <f t="shared" si="68"/>
        <v>64.109589041095887</v>
      </c>
      <c r="M384" s="94">
        <f t="shared" si="62"/>
        <v>6.5</v>
      </c>
      <c r="N384" s="144">
        <f t="shared" si="63"/>
        <v>676</v>
      </c>
      <c r="O384" s="144">
        <f t="shared" si="64"/>
        <v>104</v>
      </c>
      <c r="P384" s="94">
        <f t="shared" si="65"/>
        <v>7.5</v>
      </c>
      <c r="Q384" s="144">
        <f t="shared" si="66"/>
        <v>780</v>
      </c>
      <c r="R384" s="144">
        <f t="shared" si="67"/>
        <v>256</v>
      </c>
      <c r="S384" s="144">
        <f t="shared" si="69"/>
        <v>64.109589041095887</v>
      </c>
      <c r="T384" s="145">
        <f t="shared" si="70"/>
        <v>844.10958904109589</v>
      </c>
      <c r="U384" s="144">
        <f t="shared" si="71"/>
        <v>191.89041095890411</v>
      </c>
    </row>
    <row r="385" spans="1:21" x14ac:dyDescent="0.2">
      <c r="A385" s="131">
        <v>2009</v>
      </c>
      <c r="B385" s="72" t="s">
        <v>251</v>
      </c>
      <c r="C385" s="67">
        <v>2100</v>
      </c>
      <c r="D385" s="67">
        <v>930</v>
      </c>
      <c r="E385" s="67" t="s">
        <v>252</v>
      </c>
      <c r="F385" s="68" t="s">
        <v>191</v>
      </c>
      <c r="G385" s="143">
        <v>769</v>
      </c>
      <c r="H385" s="143"/>
      <c r="I385" s="143">
        <f t="shared" si="60"/>
        <v>769</v>
      </c>
      <c r="J385" s="68">
        <v>20</v>
      </c>
      <c r="K385" s="144">
        <f t="shared" si="61"/>
        <v>38</v>
      </c>
      <c r="L385" s="98">
        <f t="shared" si="68"/>
        <v>23.424657534246577</v>
      </c>
      <c r="M385" s="94">
        <f t="shared" si="62"/>
        <v>6.5</v>
      </c>
      <c r="N385" s="144">
        <f t="shared" si="63"/>
        <v>247</v>
      </c>
      <c r="O385" s="144">
        <f t="shared" si="64"/>
        <v>38</v>
      </c>
      <c r="P385" s="94">
        <f t="shared" si="65"/>
        <v>7.5</v>
      </c>
      <c r="Q385" s="144">
        <f t="shared" si="66"/>
        <v>285</v>
      </c>
      <c r="R385" s="144">
        <f t="shared" si="67"/>
        <v>484</v>
      </c>
      <c r="S385" s="144">
        <f t="shared" si="69"/>
        <v>23.424657534246577</v>
      </c>
      <c r="T385" s="145">
        <f t="shared" si="70"/>
        <v>308.42465753424659</v>
      </c>
      <c r="U385" s="144">
        <f t="shared" si="71"/>
        <v>460.57534246575341</v>
      </c>
    </row>
    <row r="386" spans="1:21" x14ac:dyDescent="0.2">
      <c r="A386" s="131">
        <v>2009</v>
      </c>
      <c r="B386" s="97" t="s">
        <v>253</v>
      </c>
      <c r="C386" s="67">
        <v>2100</v>
      </c>
      <c r="D386" s="67">
        <v>810</v>
      </c>
      <c r="E386" s="67" t="s">
        <v>254</v>
      </c>
      <c r="F386" s="68" t="s">
        <v>196</v>
      </c>
      <c r="G386" s="143">
        <v>1630</v>
      </c>
      <c r="H386" s="143"/>
      <c r="I386" s="143">
        <f t="shared" si="60"/>
        <v>1630</v>
      </c>
      <c r="J386" s="72">
        <v>50</v>
      </c>
      <c r="K386" s="144">
        <f t="shared" si="61"/>
        <v>33</v>
      </c>
      <c r="L386" s="98">
        <f t="shared" si="68"/>
        <v>20.342465753424658</v>
      </c>
      <c r="M386" s="94">
        <f t="shared" si="62"/>
        <v>6.5</v>
      </c>
      <c r="N386" s="144">
        <f t="shared" si="63"/>
        <v>215</v>
      </c>
      <c r="O386" s="144">
        <f t="shared" si="64"/>
        <v>33</v>
      </c>
      <c r="P386" s="94">
        <f t="shared" si="65"/>
        <v>7.5</v>
      </c>
      <c r="Q386" s="144">
        <f t="shared" si="66"/>
        <v>248</v>
      </c>
      <c r="R386" s="144">
        <f t="shared" si="67"/>
        <v>1382</v>
      </c>
      <c r="S386" s="144">
        <f t="shared" si="69"/>
        <v>20.342465753424658</v>
      </c>
      <c r="T386" s="145">
        <f t="shared" si="70"/>
        <v>268.34246575342468</v>
      </c>
      <c r="U386" s="144">
        <f t="shared" si="71"/>
        <v>1361.6575342465753</v>
      </c>
    </row>
    <row r="387" spans="1:21" x14ac:dyDescent="0.2">
      <c r="A387" s="131">
        <v>2009</v>
      </c>
      <c r="B387" s="97" t="s">
        <v>255</v>
      </c>
      <c r="C387" s="67">
        <v>2100</v>
      </c>
      <c r="D387" s="67">
        <v>810</v>
      </c>
      <c r="E387" s="67" t="s">
        <v>256</v>
      </c>
      <c r="F387" s="68" t="s">
        <v>196</v>
      </c>
      <c r="G387" s="143">
        <v>3551</v>
      </c>
      <c r="H387" s="143"/>
      <c r="I387" s="143">
        <f t="shared" si="60"/>
        <v>3551</v>
      </c>
      <c r="J387" s="72">
        <v>50</v>
      </c>
      <c r="K387" s="144">
        <f t="shared" si="61"/>
        <v>71</v>
      </c>
      <c r="L387" s="98">
        <f t="shared" si="68"/>
        <v>43.767123287671232</v>
      </c>
      <c r="M387" s="94">
        <f t="shared" si="62"/>
        <v>6.5</v>
      </c>
      <c r="N387" s="144">
        <f t="shared" si="63"/>
        <v>462</v>
      </c>
      <c r="O387" s="144">
        <f t="shared" si="64"/>
        <v>71</v>
      </c>
      <c r="P387" s="94">
        <f t="shared" si="65"/>
        <v>7.5</v>
      </c>
      <c r="Q387" s="144">
        <f t="shared" si="66"/>
        <v>533</v>
      </c>
      <c r="R387" s="144">
        <f t="shared" si="67"/>
        <v>3018</v>
      </c>
      <c r="S387" s="144">
        <f t="shared" si="69"/>
        <v>43.767123287671232</v>
      </c>
      <c r="T387" s="145">
        <f t="shared" si="70"/>
        <v>576.76712328767121</v>
      </c>
      <c r="U387" s="144">
        <f t="shared" si="71"/>
        <v>2974.232876712329</v>
      </c>
    </row>
    <row r="388" spans="1:21" x14ac:dyDescent="0.2">
      <c r="A388" s="131">
        <v>2009</v>
      </c>
      <c r="B388" s="72" t="s">
        <v>272</v>
      </c>
      <c r="C388" s="67">
        <v>2100</v>
      </c>
      <c r="D388" s="67">
        <v>830</v>
      </c>
      <c r="E388" s="67" t="s">
        <v>273</v>
      </c>
      <c r="F388" s="68" t="s">
        <v>224</v>
      </c>
      <c r="G388" s="143">
        <v>1329</v>
      </c>
      <c r="H388" s="143"/>
      <c r="I388" s="143">
        <f t="shared" si="60"/>
        <v>1329</v>
      </c>
      <c r="J388" s="68">
        <v>10</v>
      </c>
      <c r="K388" s="144">
        <f t="shared" si="61"/>
        <v>133</v>
      </c>
      <c r="L388" s="98">
        <f t="shared" si="68"/>
        <v>81.986301369863014</v>
      </c>
      <c r="M388" s="94">
        <f t="shared" si="62"/>
        <v>6.5</v>
      </c>
      <c r="N388" s="144">
        <f t="shared" si="63"/>
        <v>865</v>
      </c>
      <c r="O388" s="144">
        <f t="shared" si="64"/>
        <v>133</v>
      </c>
      <c r="P388" s="94">
        <f t="shared" si="65"/>
        <v>7.5</v>
      </c>
      <c r="Q388" s="144">
        <f t="shared" si="66"/>
        <v>998</v>
      </c>
      <c r="R388" s="144">
        <f t="shared" si="67"/>
        <v>331</v>
      </c>
      <c r="S388" s="144">
        <f t="shared" si="69"/>
        <v>81.986301369863014</v>
      </c>
      <c r="T388" s="145">
        <f t="shared" si="70"/>
        <v>1079.986301369863</v>
      </c>
      <c r="U388" s="144">
        <f t="shared" si="71"/>
        <v>249.01369863013701</v>
      </c>
    </row>
    <row r="389" spans="1:21" x14ac:dyDescent="0.2">
      <c r="A389" s="131">
        <v>2009</v>
      </c>
      <c r="B389" s="97" t="s">
        <v>272</v>
      </c>
      <c r="C389" s="67">
        <v>2100</v>
      </c>
      <c r="D389" s="67">
        <v>820</v>
      </c>
      <c r="E389" s="67" t="s">
        <v>273</v>
      </c>
      <c r="F389" s="68" t="s">
        <v>193</v>
      </c>
      <c r="G389" s="143">
        <v>225</v>
      </c>
      <c r="H389" s="143"/>
      <c r="I389" s="143">
        <f t="shared" si="60"/>
        <v>225</v>
      </c>
      <c r="J389" s="68">
        <v>20</v>
      </c>
      <c r="K389" s="144">
        <f t="shared" si="61"/>
        <v>11</v>
      </c>
      <c r="L389" s="98">
        <f t="shared" si="68"/>
        <v>6.7808219178082192</v>
      </c>
      <c r="M389" s="94">
        <f t="shared" si="62"/>
        <v>6.5</v>
      </c>
      <c r="N389" s="144">
        <f t="shared" si="63"/>
        <v>72</v>
      </c>
      <c r="O389" s="144">
        <f t="shared" si="64"/>
        <v>11</v>
      </c>
      <c r="P389" s="94">
        <f t="shared" si="65"/>
        <v>7.5</v>
      </c>
      <c r="Q389" s="144">
        <f t="shared" si="66"/>
        <v>83</v>
      </c>
      <c r="R389" s="144">
        <f t="shared" si="67"/>
        <v>142</v>
      </c>
      <c r="S389" s="144">
        <f t="shared" si="69"/>
        <v>6.7808219178082192</v>
      </c>
      <c r="T389" s="145">
        <f t="shared" si="70"/>
        <v>89.780821917808225</v>
      </c>
      <c r="U389" s="144">
        <f t="shared" si="71"/>
        <v>135.21917808219177</v>
      </c>
    </row>
    <row r="390" spans="1:21" x14ac:dyDescent="0.2">
      <c r="A390" s="131">
        <v>2009</v>
      </c>
      <c r="B390" s="72" t="s">
        <v>227</v>
      </c>
      <c r="C390" s="67">
        <v>2100</v>
      </c>
      <c r="D390" s="67">
        <v>810</v>
      </c>
      <c r="E390" s="67" t="s">
        <v>228</v>
      </c>
      <c r="F390" s="68" t="s">
        <v>196</v>
      </c>
      <c r="G390" s="143">
        <v>1364</v>
      </c>
      <c r="H390" s="143"/>
      <c r="I390" s="143">
        <f t="shared" ref="I390:I453" si="72">SUM(G390:H390)</f>
        <v>1364</v>
      </c>
      <c r="J390" s="72">
        <v>50</v>
      </c>
      <c r="K390" s="144">
        <f t="shared" ref="K390:K453" si="73">ROUND(IF(J390=0,0,I390/J390),0)</f>
        <v>27</v>
      </c>
      <c r="L390" s="98">
        <f t="shared" si="68"/>
        <v>16.643835616438356</v>
      </c>
      <c r="M390" s="94">
        <f t="shared" ref="M390:M453" si="74">MAX(0,M$5-$A390+0.5)</f>
        <v>6.5</v>
      </c>
      <c r="N390" s="144">
        <f t="shared" ref="N390:N453" si="75">MIN(I390,ROUND(K390*M390,0))</f>
        <v>176</v>
      </c>
      <c r="O390" s="144">
        <f t="shared" ref="O390:O453" si="76">+Q390-N390</f>
        <v>27</v>
      </c>
      <c r="P390" s="94">
        <f t="shared" ref="P390:P453" si="77">P$5-$A390+0.5</f>
        <v>7.5</v>
      </c>
      <c r="Q390" s="144">
        <f t="shared" ref="Q390:Q453" si="78">ROUND(IF(J390=0,0,MIN(I390,P390*K390)),0)</f>
        <v>203</v>
      </c>
      <c r="R390" s="144">
        <f t="shared" ref="R390:R453" si="79">+I390-Q390</f>
        <v>1161</v>
      </c>
      <c r="S390" s="144">
        <f t="shared" si="69"/>
        <v>16.643835616438356</v>
      </c>
      <c r="T390" s="145">
        <f t="shared" si="70"/>
        <v>219.64383561643837</v>
      </c>
      <c r="U390" s="144">
        <f t="shared" si="71"/>
        <v>1144.3561643835617</v>
      </c>
    </row>
    <row r="391" spans="1:21" x14ac:dyDescent="0.2">
      <c r="A391" s="131">
        <v>2009</v>
      </c>
      <c r="B391" s="97" t="s">
        <v>229</v>
      </c>
      <c r="C391" s="67">
        <v>2100</v>
      </c>
      <c r="D391" s="67">
        <v>810</v>
      </c>
      <c r="E391" s="67" t="s">
        <v>230</v>
      </c>
      <c r="F391" s="68" t="s">
        <v>196</v>
      </c>
      <c r="G391" s="143">
        <v>3354</v>
      </c>
      <c r="H391" s="143"/>
      <c r="I391" s="143">
        <f t="shared" si="72"/>
        <v>3354</v>
      </c>
      <c r="J391" s="72">
        <v>50</v>
      </c>
      <c r="K391" s="144">
        <f t="shared" si="73"/>
        <v>67</v>
      </c>
      <c r="L391" s="98">
        <f t="shared" ref="L391:L454" si="80">(+K391/365)*225</f>
        <v>41.301369863013697</v>
      </c>
      <c r="M391" s="94">
        <f t="shared" si="74"/>
        <v>6.5</v>
      </c>
      <c r="N391" s="144">
        <f t="shared" si="75"/>
        <v>436</v>
      </c>
      <c r="O391" s="144">
        <f t="shared" si="76"/>
        <v>67</v>
      </c>
      <c r="P391" s="94">
        <f t="shared" si="77"/>
        <v>7.5</v>
      </c>
      <c r="Q391" s="144">
        <f t="shared" si="78"/>
        <v>503</v>
      </c>
      <c r="R391" s="144">
        <f t="shared" si="79"/>
        <v>2851</v>
      </c>
      <c r="S391" s="144">
        <f t="shared" ref="S391:S454" si="81">MAX(0,MIN(L391,R391))</f>
        <v>41.301369863013697</v>
      </c>
      <c r="T391" s="145">
        <f t="shared" ref="T391:T454" si="82">+Q391+S391</f>
        <v>544.30136986301375</v>
      </c>
      <c r="U391" s="144">
        <f t="shared" ref="U391:U454" si="83">+I391-T391</f>
        <v>2809.6986301369861</v>
      </c>
    </row>
    <row r="392" spans="1:21" x14ac:dyDescent="0.2">
      <c r="A392" s="131">
        <v>2009</v>
      </c>
      <c r="B392" s="72" t="s">
        <v>225</v>
      </c>
      <c r="C392" s="67">
        <v>2100</v>
      </c>
      <c r="D392" s="67">
        <v>910</v>
      </c>
      <c r="E392" s="67" t="s">
        <v>226</v>
      </c>
      <c r="F392" s="68" t="s">
        <v>188</v>
      </c>
      <c r="G392" s="143">
        <v>2000</v>
      </c>
      <c r="H392" s="143"/>
      <c r="I392" s="143">
        <f t="shared" si="72"/>
        <v>2000</v>
      </c>
      <c r="J392" s="72">
        <v>50</v>
      </c>
      <c r="K392" s="144">
        <f t="shared" si="73"/>
        <v>40</v>
      </c>
      <c r="L392" s="98">
        <f t="shared" si="80"/>
        <v>24.657534246575342</v>
      </c>
      <c r="M392" s="94">
        <f t="shared" si="74"/>
        <v>6.5</v>
      </c>
      <c r="N392" s="144">
        <f t="shared" si="75"/>
        <v>260</v>
      </c>
      <c r="O392" s="144">
        <f t="shared" si="76"/>
        <v>40</v>
      </c>
      <c r="P392" s="94">
        <f t="shared" si="77"/>
        <v>7.5</v>
      </c>
      <c r="Q392" s="144">
        <f t="shared" si="78"/>
        <v>300</v>
      </c>
      <c r="R392" s="144">
        <f t="shared" si="79"/>
        <v>1700</v>
      </c>
      <c r="S392" s="144">
        <f t="shared" si="81"/>
        <v>24.657534246575342</v>
      </c>
      <c r="T392" s="145">
        <f t="shared" si="82"/>
        <v>324.65753424657532</v>
      </c>
      <c r="U392" s="144">
        <f t="shared" si="83"/>
        <v>1675.3424657534247</v>
      </c>
    </row>
    <row r="393" spans="1:21" x14ac:dyDescent="0.2">
      <c r="A393" s="131">
        <v>2009</v>
      </c>
      <c r="B393" s="72" t="s">
        <v>222</v>
      </c>
      <c r="C393" s="67">
        <v>2100</v>
      </c>
      <c r="D393" s="67">
        <v>830</v>
      </c>
      <c r="E393" s="67" t="s">
        <v>223</v>
      </c>
      <c r="F393" s="68" t="s">
        <v>224</v>
      </c>
      <c r="G393" s="143">
        <v>1055</v>
      </c>
      <c r="H393" s="143"/>
      <c r="I393" s="143">
        <f t="shared" si="72"/>
        <v>1055</v>
      </c>
      <c r="J393" s="68">
        <v>10</v>
      </c>
      <c r="K393" s="144">
        <f t="shared" si="73"/>
        <v>106</v>
      </c>
      <c r="L393" s="98">
        <f t="shared" si="80"/>
        <v>65.342465753424648</v>
      </c>
      <c r="M393" s="94">
        <f t="shared" si="74"/>
        <v>6.5</v>
      </c>
      <c r="N393" s="144">
        <f t="shared" si="75"/>
        <v>689</v>
      </c>
      <c r="O393" s="144">
        <f t="shared" si="76"/>
        <v>106</v>
      </c>
      <c r="P393" s="94">
        <f t="shared" si="77"/>
        <v>7.5</v>
      </c>
      <c r="Q393" s="144">
        <f t="shared" si="78"/>
        <v>795</v>
      </c>
      <c r="R393" s="144">
        <f t="shared" si="79"/>
        <v>260</v>
      </c>
      <c r="S393" s="144">
        <f t="shared" si="81"/>
        <v>65.342465753424648</v>
      </c>
      <c r="T393" s="145">
        <f t="shared" si="82"/>
        <v>860.34246575342468</v>
      </c>
      <c r="U393" s="144">
        <f t="shared" si="83"/>
        <v>194.65753424657532</v>
      </c>
    </row>
    <row r="394" spans="1:21" x14ac:dyDescent="0.2">
      <c r="A394" s="131">
        <v>2009</v>
      </c>
      <c r="B394" s="97" t="s">
        <v>222</v>
      </c>
      <c r="C394" s="67">
        <v>2100</v>
      </c>
      <c r="D394" s="67">
        <v>820</v>
      </c>
      <c r="E394" s="67" t="s">
        <v>223</v>
      </c>
      <c r="F394" s="68" t="s">
        <v>193</v>
      </c>
      <c r="G394" s="143">
        <v>750</v>
      </c>
      <c r="H394" s="143"/>
      <c r="I394" s="143">
        <f t="shared" si="72"/>
        <v>750</v>
      </c>
      <c r="J394" s="68">
        <v>20</v>
      </c>
      <c r="K394" s="144">
        <f t="shared" si="73"/>
        <v>38</v>
      </c>
      <c r="L394" s="98">
        <f t="shared" si="80"/>
        <v>23.424657534246577</v>
      </c>
      <c r="M394" s="94">
        <f t="shared" si="74"/>
        <v>6.5</v>
      </c>
      <c r="N394" s="144">
        <f t="shared" si="75"/>
        <v>247</v>
      </c>
      <c r="O394" s="144">
        <f t="shared" si="76"/>
        <v>38</v>
      </c>
      <c r="P394" s="94">
        <f t="shared" si="77"/>
        <v>7.5</v>
      </c>
      <c r="Q394" s="144">
        <f t="shared" si="78"/>
        <v>285</v>
      </c>
      <c r="R394" s="144">
        <f t="shared" si="79"/>
        <v>465</v>
      </c>
      <c r="S394" s="144">
        <f t="shared" si="81"/>
        <v>23.424657534246577</v>
      </c>
      <c r="T394" s="145">
        <f t="shared" si="82"/>
        <v>308.42465753424659</v>
      </c>
      <c r="U394" s="144">
        <f t="shared" si="83"/>
        <v>441.57534246575341</v>
      </c>
    </row>
    <row r="395" spans="1:21" x14ac:dyDescent="0.2">
      <c r="A395" s="131">
        <v>2009</v>
      </c>
      <c r="B395" s="72" t="s">
        <v>259</v>
      </c>
      <c r="C395" s="67">
        <v>2100</v>
      </c>
      <c r="D395" s="67">
        <v>830</v>
      </c>
      <c r="E395" s="67" t="s">
        <v>260</v>
      </c>
      <c r="F395" s="68" t="s">
        <v>224</v>
      </c>
      <c r="G395" s="143">
        <v>2462</v>
      </c>
      <c r="H395" s="143"/>
      <c r="I395" s="143">
        <f t="shared" si="72"/>
        <v>2462</v>
      </c>
      <c r="J395" s="68">
        <v>10</v>
      </c>
      <c r="K395" s="144">
        <f t="shared" si="73"/>
        <v>246</v>
      </c>
      <c r="L395" s="98">
        <f t="shared" si="80"/>
        <v>151.64383561643837</v>
      </c>
      <c r="M395" s="94">
        <f t="shared" si="74"/>
        <v>6.5</v>
      </c>
      <c r="N395" s="144">
        <f t="shared" si="75"/>
        <v>1599</v>
      </c>
      <c r="O395" s="144">
        <f t="shared" si="76"/>
        <v>246</v>
      </c>
      <c r="P395" s="94">
        <f t="shared" si="77"/>
        <v>7.5</v>
      </c>
      <c r="Q395" s="144">
        <f t="shared" si="78"/>
        <v>1845</v>
      </c>
      <c r="R395" s="144">
        <f t="shared" si="79"/>
        <v>617</v>
      </c>
      <c r="S395" s="144">
        <f t="shared" si="81"/>
        <v>151.64383561643837</v>
      </c>
      <c r="T395" s="145">
        <f t="shared" si="82"/>
        <v>1996.6438356164383</v>
      </c>
      <c r="U395" s="144">
        <f t="shared" si="83"/>
        <v>465.35616438356169</v>
      </c>
    </row>
    <row r="396" spans="1:21" x14ac:dyDescent="0.2">
      <c r="A396" s="131">
        <v>2009</v>
      </c>
      <c r="B396" s="72" t="s">
        <v>259</v>
      </c>
      <c r="C396" s="67">
        <v>2100</v>
      </c>
      <c r="D396" s="67">
        <v>900</v>
      </c>
      <c r="E396" s="67" t="s">
        <v>260</v>
      </c>
      <c r="F396" s="68" t="s">
        <v>194</v>
      </c>
      <c r="G396" s="143">
        <v>3601</v>
      </c>
      <c r="H396" s="143"/>
      <c r="I396" s="143">
        <f t="shared" si="72"/>
        <v>3601</v>
      </c>
      <c r="J396" s="72">
        <v>50</v>
      </c>
      <c r="K396" s="144">
        <f t="shared" si="73"/>
        <v>72</v>
      </c>
      <c r="L396" s="98">
        <f t="shared" si="80"/>
        <v>44.383561643835613</v>
      </c>
      <c r="M396" s="94">
        <f t="shared" si="74"/>
        <v>6.5</v>
      </c>
      <c r="N396" s="144">
        <f t="shared" si="75"/>
        <v>468</v>
      </c>
      <c r="O396" s="144">
        <f t="shared" si="76"/>
        <v>72</v>
      </c>
      <c r="P396" s="94">
        <f t="shared" si="77"/>
        <v>7.5</v>
      </c>
      <c r="Q396" s="144">
        <f t="shared" si="78"/>
        <v>540</v>
      </c>
      <c r="R396" s="144">
        <f t="shared" si="79"/>
        <v>3061</v>
      </c>
      <c r="S396" s="144">
        <f t="shared" si="81"/>
        <v>44.383561643835613</v>
      </c>
      <c r="T396" s="145">
        <f t="shared" si="82"/>
        <v>584.38356164383561</v>
      </c>
      <c r="U396" s="144">
        <f t="shared" si="83"/>
        <v>3016.6164383561645</v>
      </c>
    </row>
    <row r="397" spans="1:21" x14ac:dyDescent="0.2">
      <c r="A397" s="131">
        <v>2009</v>
      </c>
      <c r="B397" s="72" t="s">
        <v>278</v>
      </c>
      <c r="C397" s="67">
        <v>2100</v>
      </c>
      <c r="D397" s="67">
        <v>890</v>
      </c>
      <c r="E397" s="67" t="s">
        <v>279</v>
      </c>
      <c r="F397" s="68" t="s">
        <v>187</v>
      </c>
      <c r="G397" s="143">
        <f>332+1163+144+1056+1957+1307</f>
        <v>5959</v>
      </c>
      <c r="H397" s="143"/>
      <c r="I397" s="143">
        <f t="shared" si="72"/>
        <v>5959</v>
      </c>
      <c r="J397" s="68">
        <v>10</v>
      </c>
      <c r="K397" s="144">
        <f t="shared" si="73"/>
        <v>596</v>
      </c>
      <c r="L397" s="98">
        <f t="shared" si="80"/>
        <v>367.39726027397262</v>
      </c>
      <c r="M397" s="94">
        <f t="shared" si="74"/>
        <v>6.5</v>
      </c>
      <c r="N397" s="144">
        <f t="shared" si="75"/>
        <v>3874</v>
      </c>
      <c r="O397" s="144">
        <f t="shared" si="76"/>
        <v>596</v>
      </c>
      <c r="P397" s="94">
        <f t="shared" si="77"/>
        <v>7.5</v>
      </c>
      <c r="Q397" s="144">
        <f t="shared" si="78"/>
        <v>4470</v>
      </c>
      <c r="R397" s="144">
        <f t="shared" si="79"/>
        <v>1489</v>
      </c>
      <c r="S397" s="144">
        <f t="shared" si="81"/>
        <v>367.39726027397262</v>
      </c>
      <c r="T397" s="145">
        <f t="shared" si="82"/>
        <v>4837.3972602739723</v>
      </c>
      <c r="U397" s="144">
        <f t="shared" si="83"/>
        <v>1121.6027397260277</v>
      </c>
    </row>
    <row r="398" spans="1:21" x14ac:dyDescent="0.2">
      <c r="A398" s="131">
        <v>2009</v>
      </c>
      <c r="B398" s="72" t="s">
        <v>278</v>
      </c>
      <c r="C398" s="67">
        <v>2100</v>
      </c>
      <c r="D398" s="67">
        <v>830</v>
      </c>
      <c r="E398" s="67" t="s">
        <v>279</v>
      </c>
      <c r="F398" s="68" t="s">
        <v>224</v>
      </c>
      <c r="G398" s="143">
        <v>3692</v>
      </c>
      <c r="H398" s="143"/>
      <c r="I398" s="143">
        <f t="shared" si="72"/>
        <v>3692</v>
      </c>
      <c r="J398" s="68">
        <v>10</v>
      </c>
      <c r="K398" s="144">
        <f t="shared" si="73"/>
        <v>369</v>
      </c>
      <c r="L398" s="98">
        <f t="shared" si="80"/>
        <v>227.46575342465752</v>
      </c>
      <c r="M398" s="94">
        <f t="shared" si="74"/>
        <v>6.5</v>
      </c>
      <c r="N398" s="144">
        <f t="shared" si="75"/>
        <v>2399</v>
      </c>
      <c r="O398" s="144">
        <f t="shared" si="76"/>
        <v>369</v>
      </c>
      <c r="P398" s="94">
        <f t="shared" si="77"/>
        <v>7.5</v>
      </c>
      <c r="Q398" s="144">
        <f t="shared" si="78"/>
        <v>2768</v>
      </c>
      <c r="R398" s="144">
        <f t="shared" si="79"/>
        <v>924</v>
      </c>
      <c r="S398" s="144">
        <f t="shared" si="81"/>
        <v>227.46575342465752</v>
      </c>
      <c r="T398" s="145">
        <f t="shared" si="82"/>
        <v>2995.4657534246576</v>
      </c>
      <c r="U398" s="144">
        <f t="shared" si="83"/>
        <v>696.53424657534242</v>
      </c>
    </row>
    <row r="399" spans="1:21" x14ac:dyDescent="0.2">
      <c r="A399" s="131">
        <v>2009</v>
      </c>
      <c r="B399" s="72" t="s">
        <v>282</v>
      </c>
      <c r="C399" s="67">
        <v>2100</v>
      </c>
      <c r="D399" s="67">
        <v>890</v>
      </c>
      <c r="E399" s="67" t="s">
        <v>283</v>
      </c>
      <c r="F399" s="68" t="s">
        <v>187</v>
      </c>
      <c r="G399" s="143">
        <v>497</v>
      </c>
      <c r="H399" s="143"/>
      <c r="I399" s="143">
        <f t="shared" si="72"/>
        <v>497</v>
      </c>
      <c r="J399" s="68">
        <v>10</v>
      </c>
      <c r="K399" s="144">
        <f t="shared" si="73"/>
        <v>50</v>
      </c>
      <c r="L399" s="98">
        <f t="shared" si="80"/>
        <v>30.821917808219176</v>
      </c>
      <c r="M399" s="94">
        <f t="shared" si="74"/>
        <v>6.5</v>
      </c>
      <c r="N399" s="144">
        <f t="shared" si="75"/>
        <v>325</v>
      </c>
      <c r="O399" s="144">
        <f t="shared" si="76"/>
        <v>50</v>
      </c>
      <c r="P399" s="94">
        <f t="shared" si="77"/>
        <v>7.5</v>
      </c>
      <c r="Q399" s="144">
        <f t="shared" si="78"/>
        <v>375</v>
      </c>
      <c r="R399" s="144">
        <f t="shared" si="79"/>
        <v>122</v>
      </c>
      <c r="S399" s="144">
        <f t="shared" si="81"/>
        <v>30.821917808219176</v>
      </c>
      <c r="T399" s="145">
        <f t="shared" si="82"/>
        <v>405.82191780821915</v>
      </c>
      <c r="U399" s="144">
        <f t="shared" si="83"/>
        <v>91.178082191780845</v>
      </c>
    </row>
    <row r="400" spans="1:21" x14ac:dyDescent="0.2">
      <c r="A400" s="131">
        <v>2009</v>
      </c>
      <c r="B400" s="72" t="s">
        <v>282</v>
      </c>
      <c r="C400" s="67">
        <v>2100</v>
      </c>
      <c r="D400" s="67">
        <v>910</v>
      </c>
      <c r="E400" s="67" t="s">
        <v>283</v>
      </c>
      <c r="F400" s="68" t="s">
        <v>188</v>
      </c>
      <c r="G400" s="143">
        <v>13951</v>
      </c>
      <c r="H400" s="143"/>
      <c r="I400" s="143">
        <f t="shared" si="72"/>
        <v>13951</v>
      </c>
      <c r="J400" s="72">
        <v>50</v>
      </c>
      <c r="K400" s="144">
        <f t="shared" si="73"/>
        <v>279</v>
      </c>
      <c r="L400" s="98">
        <f t="shared" si="80"/>
        <v>171.98630136986301</v>
      </c>
      <c r="M400" s="94">
        <f t="shared" si="74"/>
        <v>6.5</v>
      </c>
      <c r="N400" s="144">
        <f t="shared" si="75"/>
        <v>1814</v>
      </c>
      <c r="O400" s="144">
        <f t="shared" si="76"/>
        <v>279</v>
      </c>
      <c r="P400" s="94">
        <f t="shared" si="77"/>
        <v>7.5</v>
      </c>
      <c r="Q400" s="144">
        <f t="shared" si="78"/>
        <v>2093</v>
      </c>
      <c r="R400" s="144">
        <f t="shared" si="79"/>
        <v>11858</v>
      </c>
      <c r="S400" s="144">
        <f t="shared" si="81"/>
        <v>171.98630136986301</v>
      </c>
      <c r="T400" s="145">
        <f t="shared" si="82"/>
        <v>2264.9863013698632</v>
      </c>
      <c r="U400" s="144">
        <f t="shared" si="83"/>
        <v>11686.013698630137</v>
      </c>
    </row>
    <row r="401" spans="1:21" x14ac:dyDescent="0.2">
      <c r="A401" s="131">
        <v>2009</v>
      </c>
      <c r="B401" s="72" t="s">
        <v>282</v>
      </c>
      <c r="C401" s="67">
        <v>2100</v>
      </c>
      <c r="D401" s="67">
        <v>930</v>
      </c>
      <c r="E401" s="67" t="s">
        <v>283</v>
      </c>
      <c r="F401" s="68" t="s">
        <v>191</v>
      </c>
      <c r="G401" s="143">
        <v>5636</v>
      </c>
      <c r="H401" s="143"/>
      <c r="I401" s="143">
        <f t="shared" si="72"/>
        <v>5636</v>
      </c>
      <c r="J401" s="68">
        <v>20</v>
      </c>
      <c r="K401" s="144">
        <f t="shared" si="73"/>
        <v>282</v>
      </c>
      <c r="L401" s="98">
        <f t="shared" si="80"/>
        <v>173.83561643835617</v>
      </c>
      <c r="M401" s="94">
        <f t="shared" si="74"/>
        <v>6.5</v>
      </c>
      <c r="N401" s="144">
        <f t="shared" si="75"/>
        <v>1833</v>
      </c>
      <c r="O401" s="144">
        <f t="shared" si="76"/>
        <v>282</v>
      </c>
      <c r="P401" s="94">
        <f t="shared" si="77"/>
        <v>7.5</v>
      </c>
      <c r="Q401" s="144">
        <f t="shared" si="78"/>
        <v>2115</v>
      </c>
      <c r="R401" s="144">
        <f t="shared" si="79"/>
        <v>3521</v>
      </c>
      <c r="S401" s="144">
        <f t="shared" si="81"/>
        <v>173.83561643835617</v>
      </c>
      <c r="T401" s="145">
        <f t="shared" si="82"/>
        <v>2288.8356164383563</v>
      </c>
      <c r="U401" s="144">
        <f t="shared" si="83"/>
        <v>3347.1643835616437</v>
      </c>
    </row>
    <row r="402" spans="1:21" x14ac:dyDescent="0.2">
      <c r="A402" s="131">
        <v>2009</v>
      </c>
      <c r="B402" s="72" t="s">
        <v>282</v>
      </c>
      <c r="C402" s="67">
        <v>2100</v>
      </c>
      <c r="D402" s="67">
        <v>830</v>
      </c>
      <c r="E402" s="67" t="s">
        <v>283</v>
      </c>
      <c r="F402" s="68" t="s">
        <v>224</v>
      </c>
      <c r="G402" s="143">
        <v>2914</v>
      </c>
      <c r="H402" s="143"/>
      <c r="I402" s="143">
        <f t="shared" si="72"/>
        <v>2914</v>
      </c>
      <c r="J402" s="68">
        <v>10</v>
      </c>
      <c r="K402" s="144">
        <f t="shared" si="73"/>
        <v>291</v>
      </c>
      <c r="L402" s="98">
        <f t="shared" si="80"/>
        <v>179.38356164383561</v>
      </c>
      <c r="M402" s="94">
        <f t="shared" si="74"/>
        <v>6.5</v>
      </c>
      <c r="N402" s="144">
        <f t="shared" si="75"/>
        <v>1892</v>
      </c>
      <c r="O402" s="144">
        <f t="shared" si="76"/>
        <v>291</v>
      </c>
      <c r="P402" s="94">
        <f t="shared" si="77"/>
        <v>7.5</v>
      </c>
      <c r="Q402" s="144">
        <f t="shared" si="78"/>
        <v>2183</v>
      </c>
      <c r="R402" s="144">
        <f t="shared" si="79"/>
        <v>731</v>
      </c>
      <c r="S402" s="144">
        <f t="shared" si="81"/>
        <v>179.38356164383561</v>
      </c>
      <c r="T402" s="145">
        <f t="shared" si="82"/>
        <v>2362.3835616438355</v>
      </c>
      <c r="U402" s="144">
        <f t="shared" si="83"/>
        <v>551.61643835616451</v>
      </c>
    </row>
    <row r="403" spans="1:21" x14ac:dyDescent="0.2">
      <c r="A403" s="131">
        <v>2009</v>
      </c>
      <c r="B403" s="72" t="s">
        <v>282</v>
      </c>
      <c r="C403" s="67">
        <v>2100</v>
      </c>
      <c r="D403" s="67">
        <v>820</v>
      </c>
      <c r="E403" s="67" t="s">
        <v>283</v>
      </c>
      <c r="F403" s="68" t="s">
        <v>193</v>
      </c>
      <c r="G403" s="143">
        <v>2805</v>
      </c>
      <c r="H403" s="143"/>
      <c r="I403" s="143">
        <f t="shared" si="72"/>
        <v>2805</v>
      </c>
      <c r="J403" s="68">
        <v>20</v>
      </c>
      <c r="K403" s="144">
        <f t="shared" si="73"/>
        <v>140</v>
      </c>
      <c r="L403" s="98">
        <f t="shared" si="80"/>
        <v>86.30136986301369</v>
      </c>
      <c r="M403" s="94">
        <f t="shared" si="74"/>
        <v>6.5</v>
      </c>
      <c r="N403" s="144">
        <f t="shared" si="75"/>
        <v>910</v>
      </c>
      <c r="O403" s="144">
        <f t="shared" si="76"/>
        <v>140</v>
      </c>
      <c r="P403" s="94">
        <f t="shared" si="77"/>
        <v>7.5</v>
      </c>
      <c r="Q403" s="144">
        <f t="shared" si="78"/>
        <v>1050</v>
      </c>
      <c r="R403" s="144">
        <f t="shared" si="79"/>
        <v>1755</v>
      </c>
      <c r="S403" s="144">
        <f t="shared" si="81"/>
        <v>86.30136986301369</v>
      </c>
      <c r="T403" s="145">
        <f t="shared" si="82"/>
        <v>1136.3013698630136</v>
      </c>
      <c r="U403" s="144">
        <f t="shared" si="83"/>
        <v>1668.6986301369864</v>
      </c>
    </row>
    <row r="404" spans="1:21" x14ac:dyDescent="0.2">
      <c r="A404" s="131">
        <v>2009</v>
      </c>
      <c r="B404" s="72" t="s">
        <v>282</v>
      </c>
      <c r="C404" s="67">
        <v>2100</v>
      </c>
      <c r="D404" s="67">
        <v>900</v>
      </c>
      <c r="E404" s="67" t="s">
        <v>283</v>
      </c>
      <c r="F404" s="68" t="s">
        <v>194</v>
      </c>
      <c r="G404" s="143">
        <v>6268</v>
      </c>
      <c r="H404" s="143"/>
      <c r="I404" s="143">
        <f t="shared" si="72"/>
        <v>6268</v>
      </c>
      <c r="J404" s="72">
        <v>50</v>
      </c>
      <c r="K404" s="144">
        <f t="shared" si="73"/>
        <v>125</v>
      </c>
      <c r="L404" s="98">
        <f t="shared" si="80"/>
        <v>77.054794520547944</v>
      </c>
      <c r="M404" s="94">
        <f t="shared" si="74"/>
        <v>6.5</v>
      </c>
      <c r="N404" s="144">
        <f t="shared" si="75"/>
        <v>813</v>
      </c>
      <c r="O404" s="144">
        <f t="shared" si="76"/>
        <v>125</v>
      </c>
      <c r="P404" s="94">
        <f t="shared" si="77"/>
        <v>7.5</v>
      </c>
      <c r="Q404" s="144">
        <f t="shared" si="78"/>
        <v>938</v>
      </c>
      <c r="R404" s="144">
        <f t="shared" si="79"/>
        <v>5330</v>
      </c>
      <c r="S404" s="144">
        <f t="shared" si="81"/>
        <v>77.054794520547944</v>
      </c>
      <c r="T404" s="145">
        <f t="shared" si="82"/>
        <v>1015.0547945205479</v>
      </c>
      <c r="U404" s="144">
        <f t="shared" si="83"/>
        <v>5252.9452054794519</v>
      </c>
    </row>
    <row r="405" spans="1:21" x14ac:dyDescent="0.2">
      <c r="A405" s="157">
        <v>2009</v>
      </c>
      <c r="B405" s="158" t="s">
        <v>280</v>
      </c>
      <c r="C405" s="159">
        <v>2100</v>
      </c>
      <c r="D405" s="159">
        <v>930</v>
      </c>
      <c r="E405" s="159" t="s">
        <v>281</v>
      </c>
      <c r="F405" s="160" t="s">
        <v>191</v>
      </c>
      <c r="G405" s="161">
        <f>(3191+134+2040+2892)*0.8</f>
        <v>6605.6</v>
      </c>
      <c r="H405" s="161"/>
      <c r="I405" s="161">
        <f t="shared" si="72"/>
        <v>6605.6</v>
      </c>
      <c r="J405" s="160">
        <v>20</v>
      </c>
      <c r="K405" s="162">
        <f t="shared" si="73"/>
        <v>330</v>
      </c>
      <c r="L405" s="98">
        <f t="shared" si="80"/>
        <v>203.42465753424656</v>
      </c>
      <c r="M405" s="163">
        <f t="shared" si="74"/>
        <v>6.5</v>
      </c>
      <c r="N405" s="162">
        <f t="shared" si="75"/>
        <v>2145</v>
      </c>
      <c r="O405" s="162">
        <f t="shared" si="76"/>
        <v>330</v>
      </c>
      <c r="P405" s="163">
        <f t="shared" si="77"/>
        <v>7.5</v>
      </c>
      <c r="Q405" s="162">
        <f t="shared" si="78"/>
        <v>2475</v>
      </c>
      <c r="R405" s="162">
        <f t="shared" si="79"/>
        <v>4130.6000000000004</v>
      </c>
      <c r="S405" s="144">
        <f t="shared" si="81"/>
        <v>203.42465753424656</v>
      </c>
      <c r="T405" s="145">
        <f t="shared" si="82"/>
        <v>2678.4246575342468</v>
      </c>
      <c r="U405" s="144">
        <f t="shared" si="83"/>
        <v>3927.1753424657536</v>
      </c>
    </row>
    <row r="406" spans="1:21" x14ac:dyDescent="0.2">
      <c r="A406" s="131">
        <v>2010</v>
      </c>
      <c r="B406" s="72" t="s">
        <v>251</v>
      </c>
      <c r="C406" s="67">
        <v>2100</v>
      </c>
      <c r="D406" s="67">
        <v>900</v>
      </c>
      <c r="E406" s="67" t="s">
        <v>252</v>
      </c>
      <c r="F406" s="68" t="s">
        <v>194</v>
      </c>
      <c r="G406" s="143">
        <v>10722</v>
      </c>
      <c r="H406" s="143"/>
      <c r="I406" s="143">
        <f t="shared" si="72"/>
        <v>10722</v>
      </c>
      <c r="J406" s="72">
        <v>50</v>
      </c>
      <c r="K406" s="144">
        <f t="shared" si="73"/>
        <v>214</v>
      </c>
      <c r="L406" s="98">
        <f t="shared" si="80"/>
        <v>131.91780821917808</v>
      </c>
      <c r="M406" s="94">
        <f t="shared" si="74"/>
        <v>5.5</v>
      </c>
      <c r="N406" s="144">
        <f t="shared" si="75"/>
        <v>1177</v>
      </c>
      <c r="O406" s="144">
        <f t="shared" si="76"/>
        <v>214</v>
      </c>
      <c r="P406" s="94">
        <f t="shared" si="77"/>
        <v>6.5</v>
      </c>
      <c r="Q406" s="144">
        <f t="shared" si="78"/>
        <v>1391</v>
      </c>
      <c r="R406" s="144">
        <f t="shared" si="79"/>
        <v>9331</v>
      </c>
      <c r="S406" s="144">
        <f t="shared" si="81"/>
        <v>131.91780821917808</v>
      </c>
      <c r="T406" s="145">
        <f t="shared" si="82"/>
        <v>1522.9178082191781</v>
      </c>
      <c r="U406" s="144">
        <f t="shared" si="83"/>
        <v>9199.0821917808225</v>
      </c>
    </row>
    <row r="407" spans="1:21" x14ac:dyDescent="0.2">
      <c r="A407" s="131">
        <v>2010</v>
      </c>
      <c r="B407" s="72" t="s">
        <v>229</v>
      </c>
      <c r="C407" s="67">
        <v>2100</v>
      </c>
      <c r="D407" s="67">
        <v>930</v>
      </c>
      <c r="E407" s="67" t="s">
        <v>230</v>
      </c>
      <c r="F407" s="68" t="s">
        <v>191</v>
      </c>
      <c r="G407" s="143">
        <v>1941</v>
      </c>
      <c r="H407" s="143"/>
      <c r="I407" s="143">
        <f t="shared" si="72"/>
        <v>1941</v>
      </c>
      <c r="J407" s="68">
        <v>20</v>
      </c>
      <c r="K407" s="144">
        <f t="shared" si="73"/>
        <v>97</v>
      </c>
      <c r="L407" s="98">
        <f t="shared" si="80"/>
        <v>59.794520547945211</v>
      </c>
      <c r="M407" s="94">
        <f t="shared" si="74"/>
        <v>5.5</v>
      </c>
      <c r="N407" s="144">
        <f t="shared" si="75"/>
        <v>534</v>
      </c>
      <c r="O407" s="144">
        <f t="shared" si="76"/>
        <v>97</v>
      </c>
      <c r="P407" s="94">
        <f t="shared" si="77"/>
        <v>6.5</v>
      </c>
      <c r="Q407" s="144">
        <f t="shared" si="78"/>
        <v>631</v>
      </c>
      <c r="R407" s="144">
        <f t="shared" si="79"/>
        <v>1310</v>
      </c>
      <c r="S407" s="144">
        <f t="shared" si="81"/>
        <v>59.794520547945211</v>
      </c>
      <c r="T407" s="145">
        <f t="shared" si="82"/>
        <v>690.79452054794524</v>
      </c>
      <c r="U407" s="144">
        <f t="shared" si="83"/>
        <v>1250.2054794520548</v>
      </c>
    </row>
    <row r="408" spans="1:21" x14ac:dyDescent="0.2">
      <c r="A408" s="131">
        <v>2010</v>
      </c>
      <c r="B408" s="72" t="s">
        <v>231</v>
      </c>
      <c r="C408" s="67">
        <v>2100</v>
      </c>
      <c r="D408" s="67">
        <v>910</v>
      </c>
      <c r="E408" s="67" t="s">
        <v>232</v>
      </c>
      <c r="F408" s="68" t="s">
        <v>188</v>
      </c>
      <c r="G408" s="143">
        <v>500</v>
      </c>
      <c r="H408" s="143"/>
      <c r="I408" s="143">
        <f t="shared" si="72"/>
        <v>500</v>
      </c>
      <c r="J408" s="72">
        <v>50</v>
      </c>
      <c r="K408" s="144">
        <f t="shared" si="73"/>
        <v>10</v>
      </c>
      <c r="L408" s="98">
        <f t="shared" si="80"/>
        <v>6.1643835616438354</v>
      </c>
      <c r="M408" s="94">
        <f t="shared" si="74"/>
        <v>5.5</v>
      </c>
      <c r="N408" s="144">
        <f t="shared" si="75"/>
        <v>55</v>
      </c>
      <c r="O408" s="144">
        <f t="shared" si="76"/>
        <v>10</v>
      </c>
      <c r="P408" s="94">
        <f t="shared" si="77"/>
        <v>6.5</v>
      </c>
      <c r="Q408" s="144">
        <f t="shared" si="78"/>
        <v>65</v>
      </c>
      <c r="R408" s="144">
        <f t="shared" si="79"/>
        <v>435</v>
      </c>
      <c r="S408" s="144">
        <f t="shared" si="81"/>
        <v>6.1643835616438354</v>
      </c>
      <c r="T408" s="145">
        <f t="shared" si="82"/>
        <v>71.164383561643831</v>
      </c>
      <c r="U408" s="144">
        <f t="shared" si="83"/>
        <v>428.83561643835617</v>
      </c>
    </row>
    <row r="409" spans="1:21" x14ac:dyDescent="0.2">
      <c r="A409" s="131">
        <v>2010</v>
      </c>
      <c r="B409" s="97" t="s">
        <v>276</v>
      </c>
      <c r="C409" s="67">
        <v>2100</v>
      </c>
      <c r="D409" s="67">
        <v>820</v>
      </c>
      <c r="E409" s="67" t="s">
        <v>277</v>
      </c>
      <c r="F409" s="68" t="s">
        <v>193</v>
      </c>
      <c r="G409" s="143">
        <v>598</v>
      </c>
      <c r="H409" s="143"/>
      <c r="I409" s="143">
        <f t="shared" si="72"/>
        <v>598</v>
      </c>
      <c r="J409" s="68">
        <v>20</v>
      </c>
      <c r="K409" s="144">
        <f t="shared" si="73"/>
        <v>30</v>
      </c>
      <c r="L409" s="98">
        <f t="shared" si="80"/>
        <v>18.493150684931507</v>
      </c>
      <c r="M409" s="94">
        <f t="shared" si="74"/>
        <v>5.5</v>
      </c>
      <c r="N409" s="144">
        <f t="shared" si="75"/>
        <v>165</v>
      </c>
      <c r="O409" s="144">
        <f t="shared" si="76"/>
        <v>30</v>
      </c>
      <c r="P409" s="94">
        <f t="shared" si="77"/>
        <v>6.5</v>
      </c>
      <c r="Q409" s="144">
        <f t="shared" si="78"/>
        <v>195</v>
      </c>
      <c r="R409" s="144">
        <f t="shared" si="79"/>
        <v>403</v>
      </c>
      <c r="S409" s="144">
        <f t="shared" si="81"/>
        <v>18.493150684931507</v>
      </c>
      <c r="T409" s="145">
        <f t="shared" si="82"/>
        <v>213.49315068493149</v>
      </c>
      <c r="U409" s="144">
        <f t="shared" si="83"/>
        <v>384.50684931506851</v>
      </c>
    </row>
    <row r="410" spans="1:21" x14ac:dyDescent="0.2">
      <c r="A410" s="131">
        <v>2010</v>
      </c>
      <c r="B410" s="72" t="s">
        <v>278</v>
      </c>
      <c r="C410" s="67">
        <v>2100</v>
      </c>
      <c r="D410" s="67">
        <v>900</v>
      </c>
      <c r="E410" s="67" t="s">
        <v>279</v>
      </c>
      <c r="F410" s="68" t="s">
        <v>194</v>
      </c>
      <c r="G410" s="143">
        <v>13479</v>
      </c>
      <c r="H410" s="143"/>
      <c r="I410" s="143">
        <f t="shared" si="72"/>
        <v>13479</v>
      </c>
      <c r="J410" s="72">
        <v>50</v>
      </c>
      <c r="K410" s="144">
        <f t="shared" si="73"/>
        <v>270</v>
      </c>
      <c r="L410" s="98">
        <f t="shared" si="80"/>
        <v>166.43835616438355</v>
      </c>
      <c r="M410" s="94">
        <f t="shared" si="74"/>
        <v>5.5</v>
      </c>
      <c r="N410" s="144">
        <f t="shared" si="75"/>
        <v>1485</v>
      </c>
      <c r="O410" s="144">
        <f t="shared" si="76"/>
        <v>270</v>
      </c>
      <c r="P410" s="94">
        <f t="shared" si="77"/>
        <v>6.5</v>
      </c>
      <c r="Q410" s="144">
        <f t="shared" si="78"/>
        <v>1755</v>
      </c>
      <c r="R410" s="144">
        <f t="shared" si="79"/>
        <v>11724</v>
      </c>
      <c r="S410" s="144">
        <f t="shared" si="81"/>
        <v>166.43835616438355</v>
      </c>
      <c r="T410" s="145">
        <f t="shared" si="82"/>
        <v>1921.4383561643835</v>
      </c>
      <c r="U410" s="144">
        <f t="shared" si="83"/>
        <v>11557.561643835616</v>
      </c>
    </row>
    <row r="411" spans="1:21" x14ac:dyDescent="0.2">
      <c r="A411" s="131">
        <v>2010</v>
      </c>
      <c r="B411" s="72" t="s">
        <v>282</v>
      </c>
      <c r="C411" s="67">
        <v>2100</v>
      </c>
      <c r="D411" s="67">
        <v>900</v>
      </c>
      <c r="E411" s="67" t="s">
        <v>283</v>
      </c>
      <c r="F411" s="68" t="s">
        <v>194</v>
      </c>
      <c r="G411" s="143">
        <v>10722</v>
      </c>
      <c r="H411" s="143"/>
      <c r="I411" s="143">
        <f t="shared" si="72"/>
        <v>10722</v>
      </c>
      <c r="J411" s="72">
        <v>50</v>
      </c>
      <c r="K411" s="144">
        <f t="shared" si="73"/>
        <v>214</v>
      </c>
      <c r="L411" s="98">
        <f t="shared" si="80"/>
        <v>131.91780821917808</v>
      </c>
      <c r="M411" s="94">
        <f t="shared" si="74"/>
        <v>5.5</v>
      </c>
      <c r="N411" s="144">
        <f t="shared" si="75"/>
        <v>1177</v>
      </c>
      <c r="O411" s="144">
        <f t="shared" si="76"/>
        <v>214</v>
      </c>
      <c r="P411" s="94">
        <f t="shared" si="77"/>
        <v>6.5</v>
      </c>
      <c r="Q411" s="144">
        <f t="shared" si="78"/>
        <v>1391</v>
      </c>
      <c r="R411" s="144">
        <f t="shared" si="79"/>
        <v>9331</v>
      </c>
      <c r="S411" s="144">
        <f t="shared" si="81"/>
        <v>131.91780821917808</v>
      </c>
      <c r="T411" s="145">
        <f t="shared" si="82"/>
        <v>1522.9178082191781</v>
      </c>
      <c r="U411" s="144">
        <f t="shared" si="83"/>
        <v>9199.0821917808225</v>
      </c>
    </row>
    <row r="412" spans="1:21" x14ac:dyDescent="0.2">
      <c r="A412" s="157">
        <v>2010</v>
      </c>
      <c r="B412" s="158" t="s">
        <v>280</v>
      </c>
      <c r="C412" s="159">
        <v>2100</v>
      </c>
      <c r="D412" s="159">
        <v>930</v>
      </c>
      <c r="E412" s="159" t="s">
        <v>281</v>
      </c>
      <c r="F412" s="160" t="s">
        <v>191</v>
      </c>
      <c r="G412" s="161">
        <f>1693*0.8</f>
        <v>1354.4</v>
      </c>
      <c r="H412" s="161"/>
      <c r="I412" s="161">
        <f t="shared" si="72"/>
        <v>1354.4</v>
      </c>
      <c r="J412" s="160">
        <v>20</v>
      </c>
      <c r="K412" s="162">
        <f t="shared" si="73"/>
        <v>68</v>
      </c>
      <c r="L412" s="98">
        <f t="shared" si="80"/>
        <v>41.917808219178085</v>
      </c>
      <c r="M412" s="163">
        <f t="shared" si="74"/>
        <v>5.5</v>
      </c>
      <c r="N412" s="162">
        <f t="shared" si="75"/>
        <v>374</v>
      </c>
      <c r="O412" s="162">
        <f t="shared" si="76"/>
        <v>68</v>
      </c>
      <c r="P412" s="163">
        <f t="shared" si="77"/>
        <v>6.5</v>
      </c>
      <c r="Q412" s="162">
        <f t="shared" si="78"/>
        <v>442</v>
      </c>
      <c r="R412" s="162">
        <f t="shared" si="79"/>
        <v>912.40000000000009</v>
      </c>
      <c r="S412" s="144">
        <f t="shared" si="81"/>
        <v>41.917808219178085</v>
      </c>
      <c r="T412" s="145">
        <f t="shared" si="82"/>
        <v>483.91780821917808</v>
      </c>
      <c r="U412" s="144">
        <f t="shared" si="83"/>
        <v>870.48219178082195</v>
      </c>
    </row>
    <row r="413" spans="1:21" x14ac:dyDescent="0.2">
      <c r="A413" s="131">
        <v>2011</v>
      </c>
      <c r="B413" s="72" t="s">
        <v>243</v>
      </c>
      <c r="C413" s="67">
        <v>2100</v>
      </c>
      <c r="D413" s="67">
        <v>830</v>
      </c>
      <c r="E413" s="67" t="s">
        <v>244</v>
      </c>
      <c r="F413" s="68" t="s">
        <v>224</v>
      </c>
      <c r="G413" s="143">
        <v>5500</v>
      </c>
      <c r="H413" s="143"/>
      <c r="I413" s="143">
        <f t="shared" si="72"/>
        <v>5500</v>
      </c>
      <c r="J413" s="68">
        <v>10</v>
      </c>
      <c r="K413" s="144">
        <f t="shared" si="73"/>
        <v>550</v>
      </c>
      <c r="L413" s="98">
        <f t="shared" si="80"/>
        <v>339.04109589041099</v>
      </c>
      <c r="M413" s="94">
        <f t="shared" si="74"/>
        <v>4.5</v>
      </c>
      <c r="N413" s="144">
        <f t="shared" si="75"/>
        <v>2475</v>
      </c>
      <c r="O413" s="144">
        <f t="shared" si="76"/>
        <v>550</v>
      </c>
      <c r="P413" s="94">
        <f t="shared" si="77"/>
        <v>5.5</v>
      </c>
      <c r="Q413" s="144">
        <f t="shared" si="78"/>
        <v>3025</v>
      </c>
      <c r="R413" s="144">
        <f t="shared" si="79"/>
        <v>2475</v>
      </c>
      <c r="S413" s="144">
        <f t="shared" si="81"/>
        <v>339.04109589041099</v>
      </c>
      <c r="T413" s="145">
        <f t="shared" si="82"/>
        <v>3364.0410958904108</v>
      </c>
      <c r="U413" s="144">
        <f t="shared" si="83"/>
        <v>2135.9589041095892</v>
      </c>
    </row>
    <row r="414" spans="1:21" x14ac:dyDescent="0.2">
      <c r="A414" s="131">
        <v>2011</v>
      </c>
      <c r="B414" s="72" t="s">
        <v>245</v>
      </c>
      <c r="C414" s="67">
        <v>2100</v>
      </c>
      <c r="D414" s="67">
        <v>830</v>
      </c>
      <c r="E414" s="67" t="s">
        <v>246</v>
      </c>
      <c r="F414" s="68" t="s">
        <v>224</v>
      </c>
      <c r="G414" s="143">
        <v>5500</v>
      </c>
      <c r="H414" s="143"/>
      <c r="I414" s="143">
        <f t="shared" si="72"/>
        <v>5500</v>
      </c>
      <c r="J414" s="68">
        <v>10</v>
      </c>
      <c r="K414" s="144">
        <f t="shared" si="73"/>
        <v>550</v>
      </c>
      <c r="L414" s="98">
        <f t="shared" si="80"/>
        <v>339.04109589041099</v>
      </c>
      <c r="M414" s="94">
        <f t="shared" si="74"/>
        <v>4.5</v>
      </c>
      <c r="N414" s="144">
        <f t="shared" si="75"/>
        <v>2475</v>
      </c>
      <c r="O414" s="144">
        <f t="shared" si="76"/>
        <v>550</v>
      </c>
      <c r="P414" s="94">
        <f t="shared" si="77"/>
        <v>5.5</v>
      </c>
      <c r="Q414" s="144">
        <f t="shared" si="78"/>
        <v>3025</v>
      </c>
      <c r="R414" s="144">
        <f t="shared" si="79"/>
        <v>2475</v>
      </c>
      <c r="S414" s="144">
        <f t="shared" si="81"/>
        <v>339.04109589041099</v>
      </c>
      <c r="T414" s="145">
        <f t="shared" si="82"/>
        <v>3364.0410958904108</v>
      </c>
      <c r="U414" s="144">
        <f t="shared" si="83"/>
        <v>2135.9589041095892</v>
      </c>
    </row>
    <row r="415" spans="1:21" x14ac:dyDescent="0.2">
      <c r="A415" s="131">
        <v>2011</v>
      </c>
      <c r="B415" s="72" t="s">
        <v>253</v>
      </c>
      <c r="C415" s="67">
        <v>2100</v>
      </c>
      <c r="D415" s="67">
        <v>890</v>
      </c>
      <c r="E415" s="67" t="s">
        <v>254</v>
      </c>
      <c r="F415" s="68" t="s">
        <v>187</v>
      </c>
      <c r="G415" s="143">
        <v>1805</v>
      </c>
      <c r="H415" s="143"/>
      <c r="I415" s="143">
        <f t="shared" si="72"/>
        <v>1805</v>
      </c>
      <c r="J415" s="68">
        <v>10</v>
      </c>
      <c r="K415" s="144">
        <f t="shared" si="73"/>
        <v>181</v>
      </c>
      <c r="L415" s="98">
        <f t="shared" si="80"/>
        <v>111.57534246575342</v>
      </c>
      <c r="M415" s="94">
        <f t="shared" si="74"/>
        <v>4.5</v>
      </c>
      <c r="N415" s="144">
        <f t="shared" si="75"/>
        <v>815</v>
      </c>
      <c r="O415" s="144">
        <f t="shared" si="76"/>
        <v>181</v>
      </c>
      <c r="P415" s="94">
        <f t="shared" si="77"/>
        <v>5.5</v>
      </c>
      <c r="Q415" s="144">
        <f t="shared" si="78"/>
        <v>996</v>
      </c>
      <c r="R415" s="144">
        <f t="shared" si="79"/>
        <v>809</v>
      </c>
      <c r="S415" s="144">
        <f t="shared" si="81"/>
        <v>111.57534246575342</v>
      </c>
      <c r="T415" s="145">
        <f t="shared" si="82"/>
        <v>1107.5753424657535</v>
      </c>
      <c r="U415" s="144">
        <f t="shared" si="83"/>
        <v>697.42465753424653</v>
      </c>
    </row>
    <row r="416" spans="1:21" x14ac:dyDescent="0.2">
      <c r="A416" s="131">
        <v>2011</v>
      </c>
      <c r="B416" s="72" t="s">
        <v>255</v>
      </c>
      <c r="C416" s="67">
        <v>2100</v>
      </c>
      <c r="D416" s="67">
        <v>890</v>
      </c>
      <c r="E416" s="67" t="s">
        <v>256</v>
      </c>
      <c r="F416" s="68" t="s">
        <v>187</v>
      </c>
      <c r="G416" s="143">
        <v>1805</v>
      </c>
      <c r="H416" s="143"/>
      <c r="I416" s="143">
        <f t="shared" si="72"/>
        <v>1805</v>
      </c>
      <c r="J416" s="68">
        <v>10</v>
      </c>
      <c r="K416" s="144">
        <f t="shared" si="73"/>
        <v>181</v>
      </c>
      <c r="L416" s="98">
        <f t="shared" si="80"/>
        <v>111.57534246575342</v>
      </c>
      <c r="M416" s="94">
        <f t="shared" si="74"/>
        <v>4.5</v>
      </c>
      <c r="N416" s="144">
        <f t="shared" si="75"/>
        <v>815</v>
      </c>
      <c r="O416" s="144">
        <f t="shared" si="76"/>
        <v>181</v>
      </c>
      <c r="P416" s="94">
        <f t="shared" si="77"/>
        <v>5.5</v>
      </c>
      <c r="Q416" s="144">
        <f t="shared" si="78"/>
        <v>996</v>
      </c>
      <c r="R416" s="144">
        <f t="shared" si="79"/>
        <v>809</v>
      </c>
      <c r="S416" s="144">
        <f t="shared" si="81"/>
        <v>111.57534246575342</v>
      </c>
      <c r="T416" s="145">
        <f t="shared" si="82"/>
        <v>1107.5753424657535</v>
      </c>
      <c r="U416" s="144">
        <f t="shared" si="83"/>
        <v>697.42465753424653</v>
      </c>
    </row>
    <row r="417" spans="1:21" x14ac:dyDescent="0.2">
      <c r="A417" s="131">
        <v>2011</v>
      </c>
      <c r="B417" s="72" t="s">
        <v>247</v>
      </c>
      <c r="C417" s="67">
        <v>2100</v>
      </c>
      <c r="D417" s="67">
        <v>900</v>
      </c>
      <c r="E417" s="67" t="s">
        <v>248</v>
      </c>
      <c r="F417" s="68" t="s">
        <v>194</v>
      </c>
      <c r="G417" s="143">
        <v>4250</v>
      </c>
      <c r="H417" s="143"/>
      <c r="I417" s="143">
        <f t="shared" si="72"/>
        <v>4250</v>
      </c>
      <c r="J417" s="72">
        <v>50</v>
      </c>
      <c r="K417" s="144">
        <f t="shared" si="73"/>
        <v>85</v>
      </c>
      <c r="L417" s="98">
        <f t="shared" si="80"/>
        <v>52.397260273972599</v>
      </c>
      <c r="M417" s="94">
        <f t="shared" si="74"/>
        <v>4.5</v>
      </c>
      <c r="N417" s="144">
        <f t="shared" si="75"/>
        <v>383</v>
      </c>
      <c r="O417" s="144">
        <f t="shared" si="76"/>
        <v>85</v>
      </c>
      <c r="P417" s="94">
        <f t="shared" si="77"/>
        <v>5.5</v>
      </c>
      <c r="Q417" s="144">
        <f t="shared" si="78"/>
        <v>468</v>
      </c>
      <c r="R417" s="144">
        <f t="shared" si="79"/>
        <v>3782</v>
      </c>
      <c r="S417" s="144">
        <f t="shared" si="81"/>
        <v>52.397260273972599</v>
      </c>
      <c r="T417" s="145">
        <f t="shared" si="82"/>
        <v>520.39726027397262</v>
      </c>
      <c r="U417" s="144">
        <f t="shared" si="83"/>
        <v>3729.6027397260273</v>
      </c>
    </row>
    <row r="418" spans="1:21" x14ac:dyDescent="0.2">
      <c r="A418" s="131">
        <v>2011</v>
      </c>
      <c r="B418" s="72" t="s">
        <v>247</v>
      </c>
      <c r="C418" s="67">
        <v>2100</v>
      </c>
      <c r="D418" s="67">
        <v>810</v>
      </c>
      <c r="E418" s="67" t="s">
        <v>248</v>
      </c>
      <c r="F418" s="68" t="s">
        <v>196</v>
      </c>
      <c r="G418" s="143">
        <v>4250</v>
      </c>
      <c r="H418" s="143"/>
      <c r="I418" s="143">
        <f t="shared" si="72"/>
        <v>4250</v>
      </c>
      <c r="J418" s="72">
        <v>50</v>
      </c>
      <c r="K418" s="144">
        <f t="shared" si="73"/>
        <v>85</v>
      </c>
      <c r="L418" s="98">
        <f t="shared" si="80"/>
        <v>52.397260273972599</v>
      </c>
      <c r="M418" s="94">
        <f t="shared" si="74"/>
        <v>4.5</v>
      </c>
      <c r="N418" s="144">
        <f t="shared" si="75"/>
        <v>383</v>
      </c>
      <c r="O418" s="144">
        <f t="shared" si="76"/>
        <v>85</v>
      </c>
      <c r="P418" s="94">
        <f t="shared" si="77"/>
        <v>5.5</v>
      </c>
      <c r="Q418" s="144">
        <f t="shared" si="78"/>
        <v>468</v>
      </c>
      <c r="R418" s="144">
        <f t="shared" si="79"/>
        <v>3782</v>
      </c>
      <c r="S418" s="144">
        <f t="shared" si="81"/>
        <v>52.397260273972599</v>
      </c>
      <c r="T418" s="145">
        <f t="shared" si="82"/>
        <v>520.39726027397262</v>
      </c>
      <c r="U418" s="144">
        <f t="shared" si="83"/>
        <v>3729.6027397260273</v>
      </c>
    </row>
    <row r="419" spans="1:21" x14ac:dyDescent="0.2">
      <c r="A419" s="131">
        <v>2011</v>
      </c>
      <c r="B419" s="72" t="s">
        <v>233</v>
      </c>
      <c r="C419" s="67">
        <v>2100</v>
      </c>
      <c r="D419" s="67">
        <v>810</v>
      </c>
      <c r="E419" s="67" t="s">
        <v>234</v>
      </c>
      <c r="F419" s="68" t="s">
        <v>196</v>
      </c>
      <c r="G419" s="143">
        <v>5500</v>
      </c>
      <c r="H419" s="143"/>
      <c r="I419" s="143">
        <f t="shared" si="72"/>
        <v>5500</v>
      </c>
      <c r="J419" s="72">
        <v>50</v>
      </c>
      <c r="K419" s="144">
        <f t="shared" si="73"/>
        <v>110</v>
      </c>
      <c r="L419" s="98">
        <f t="shared" si="80"/>
        <v>67.808219178082183</v>
      </c>
      <c r="M419" s="94">
        <f t="shared" si="74"/>
        <v>4.5</v>
      </c>
      <c r="N419" s="144">
        <f t="shared" si="75"/>
        <v>495</v>
      </c>
      <c r="O419" s="144">
        <f t="shared" si="76"/>
        <v>110</v>
      </c>
      <c r="P419" s="94">
        <f t="shared" si="77"/>
        <v>5.5</v>
      </c>
      <c r="Q419" s="144">
        <f t="shared" si="78"/>
        <v>605</v>
      </c>
      <c r="R419" s="144">
        <f t="shared" si="79"/>
        <v>4895</v>
      </c>
      <c r="S419" s="144">
        <f t="shared" si="81"/>
        <v>67.808219178082183</v>
      </c>
      <c r="T419" s="145">
        <f t="shared" si="82"/>
        <v>672.80821917808214</v>
      </c>
      <c r="U419" s="144">
        <f t="shared" si="83"/>
        <v>4827.1917808219177</v>
      </c>
    </row>
    <row r="420" spans="1:21" x14ac:dyDescent="0.2">
      <c r="A420" s="131">
        <v>2011</v>
      </c>
      <c r="B420" s="72" t="s">
        <v>225</v>
      </c>
      <c r="C420" s="67">
        <v>2100</v>
      </c>
      <c r="D420" s="67">
        <v>910</v>
      </c>
      <c r="E420" s="67" t="s">
        <v>226</v>
      </c>
      <c r="F420" s="68" t="s">
        <v>188</v>
      </c>
      <c r="G420" s="143">
        <v>3500</v>
      </c>
      <c r="H420" s="143"/>
      <c r="I420" s="143">
        <f t="shared" si="72"/>
        <v>3500</v>
      </c>
      <c r="J420" s="72">
        <v>50</v>
      </c>
      <c r="K420" s="144">
        <f t="shared" si="73"/>
        <v>70</v>
      </c>
      <c r="L420" s="98">
        <f t="shared" si="80"/>
        <v>43.150684931506845</v>
      </c>
      <c r="M420" s="94">
        <f t="shared" si="74"/>
        <v>4.5</v>
      </c>
      <c r="N420" s="144">
        <f t="shared" si="75"/>
        <v>315</v>
      </c>
      <c r="O420" s="144">
        <f t="shared" si="76"/>
        <v>70</v>
      </c>
      <c r="P420" s="94">
        <f t="shared" si="77"/>
        <v>5.5</v>
      </c>
      <c r="Q420" s="144">
        <f t="shared" si="78"/>
        <v>385</v>
      </c>
      <c r="R420" s="144">
        <f t="shared" si="79"/>
        <v>3115</v>
      </c>
      <c r="S420" s="144">
        <f t="shared" si="81"/>
        <v>43.150684931506845</v>
      </c>
      <c r="T420" s="145">
        <f t="shared" si="82"/>
        <v>428.15068493150682</v>
      </c>
      <c r="U420" s="144">
        <f t="shared" si="83"/>
        <v>3071.8493150684931</v>
      </c>
    </row>
    <row r="421" spans="1:21" x14ac:dyDescent="0.2">
      <c r="A421" s="131">
        <v>2011</v>
      </c>
      <c r="B421" s="72" t="s">
        <v>249</v>
      </c>
      <c r="C421" s="67">
        <v>2100</v>
      </c>
      <c r="D421" s="67">
        <v>890</v>
      </c>
      <c r="E421" s="67" t="s">
        <v>250</v>
      </c>
      <c r="F421" s="68" t="s">
        <v>187</v>
      </c>
      <c r="G421" s="143">
        <v>2000</v>
      </c>
      <c r="H421" s="143"/>
      <c r="I421" s="143">
        <f t="shared" si="72"/>
        <v>2000</v>
      </c>
      <c r="J421" s="68">
        <v>10</v>
      </c>
      <c r="K421" s="144">
        <f t="shared" si="73"/>
        <v>200</v>
      </c>
      <c r="L421" s="98">
        <f t="shared" si="80"/>
        <v>123.2876712328767</v>
      </c>
      <c r="M421" s="94">
        <f t="shared" si="74"/>
        <v>4.5</v>
      </c>
      <c r="N421" s="144">
        <f t="shared" si="75"/>
        <v>900</v>
      </c>
      <c r="O421" s="144">
        <f t="shared" si="76"/>
        <v>200</v>
      </c>
      <c r="P421" s="94">
        <f t="shared" si="77"/>
        <v>5.5</v>
      </c>
      <c r="Q421" s="144">
        <f t="shared" si="78"/>
        <v>1100</v>
      </c>
      <c r="R421" s="144">
        <f t="shared" si="79"/>
        <v>900</v>
      </c>
      <c r="S421" s="144">
        <f t="shared" si="81"/>
        <v>123.2876712328767</v>
      </c>
      <c r="T421" s="145">
        <f t="shared" si="82"/>
        <v>1223.2876712328766</v>
      </c>
      <c r="U421" s="144">
        <f t="shared" si="83"/>
        <v>776.71232876712338</v>
      </c>
    </row>
    <row r="422" spans="1:21" x14ac:dyDescent="0.2">
      <c r="A422" s="131">
        <v>2011</v>
      </c>
      <c r="B422" s="72" t="s">
        <v>231</v>
      </c>
      <c r="C422" s="67">
        <v>2100</v>
      </c>
      <c r="D422" s="67">
        <v>910</v>
      </c>
      <c r="E422" s="67" t="s">
        <v>232</v>
      </c>
      <c r="F422" s="68" t="s">
        <v>188</v>
      </c>
      <c r="G422" s="143">
        <v>3750</v>
      </c>
      <c r="H422" s="143"/>
      <c r="I422" s="143">
        <f t="shared" si="72"/>
        <v>3750</v>
      </c>
      <c r="J422" s="72">
        <v>50</v>
      </c>
      <c r="K422" s="144">
        <f t="shared" si="73"/>
        <v>75</v>
      </c>
      <c r="L422" s="98">
        <f t="shared" si="80"/>
        <v>46.232876712328768</v>
      </c>
      <c r="M422" s="94">
        <f t="shared" si="74"/>
        <v>4.5</v>
      </c>
      <c r="N422" s="144">
        <f t="shared" si="75"/>
        <v>338</v>
      </c>
      <c r="O422" s="144">
        <f t="shared" si="76"/>
        <v>75</v>
      </c>
      <c r="P422" s="94">
        <f t="shared" si="77"/>
        <v>5.5</v>
      </c>
      <c r="Q422" s="144">
        <f t="shared" si="78"/>
        <v>413</v>
      </c>
      <c r="R422" s="144">
        <f t="shared" si="79"/>
        <v>3337</v>
      </c>
      <c r="S422" s="144">
        <f t="shared" si="81"/>
        <v>46.232876712328768</v>
      </c>
      <c r="T422" s="145">
        <f t="shared" si="82"/>
        <v>459.23287671232879</v>
      </c>
      <c r="U422" s="144">
        <f t="shared" si="83"/>
        <v>3290.767123287671</v>
      </c>
    </row>
    <row r="423" spans="1:21" x14ac:dyDescent="0.2">
      <c r="A423" s="131">
        <v>2011</v>
      </c>
      <c r="B423" s="72" t="s">
        <v>231</v>
      </c>
      <c r="C423" s="67">
        <v>2100</v>
      </c>
      <c r="D423" s="67">
        <v>900</v>
      </c>
      <c r="E423" s="67" t="s">
        <v>232</v>
      </c>
      <c r="F423" s="68" t="s">
        <v>194</v>
      </c>
      <c r="G423" s="143">
        <v>3800</v>
      </c>
      <c r="H423" s="143"/>
      <c r="I423" s="143">
        <f t="shared" si="72"/>
        <v>3800</v>
      </c>
      <c r="J423" s="72">
        <v>50</v>
      </c>
      <c r="K423" s="144">
        <f t="shared" si="73"/>
        <v>76</v>
      </c>
      <c r="L423" s="98">
        <f t="shared" si="80"/>
        <v>46.849315068493155</v>
      </c>
      <c r="M423" s="94">
        <f t="shared" si="74"/>
        <v>4.5</v>
      </c>
      <c r="N423" s="144">
        <f t="shared" si="75"/>
        <v>342</v>
      </c>
      <c r="O423" s="144">
        <f t="shared" si="76"/>
        <v>76</v>
      </c>
      <c r="P423" s="94">
        <f t="shared" si="77"/>
        <v>5.5</v>
      </c>
      <c r="Q423" s="144">
        <f t="shared" si="78"/>
        <v>418</v>
      </c>
      <c r="R423" s="144">
        <f t="shared" si="79"/>
        <v>3382</v>
      </c>
      <c r="S423" s="144">
        <f t="shared" si="81"/>
        <v>46.849315068493155</v>
      </c>
      <c r="T423" s="145">
        <f t="shared" si="82"/>
        <v>464.84931506849318</v>
      </c>
      <c r="U423" s="144">
        <f t="shared" si="83"/>
        <v>3335.1506849315069</v>
      </c>
    </row>
    <row r="424" spans="1:21" x14ac:dyDescent="0.2">
      <c r="A424" s="131">
        <v>2011</v>
      </c>
      <c r="B424" s="72" t="s">
        <v>231</v>
      </c>
      <c r="C424" s="67">
        <v>2100</v>
      </c>
      <c r="D424" s="67">
        <v>810</v>
      </c>
      <c r="E424" s="67" t="s">
        <v>232</v>
      </c>
      <c r="F424" s="68" t="s">
        <v>196</v>
      </c>
      <c r="G424" s="143">
        <v>5500</v>
      </c>
      <c r="H424" s="143"/>
      <c r="I424" s="143">
        <f t="shared" si="72"/>
        <v>5500</v>
      </c>
      <c r="J424" s="72">
        <v>50</v>
      </c>
      <c r="K424" s="144">
        <f t="shared" si="73"/>
        <v>110</v>
      </c>
      <c r="L424" s="98">
        <f t="shared" si="80"/>
        <v>67.808219178082183</v>
      </c>
      <c r="M424" s="94">
        <f t="shared" si="74"/>
        <v>4.5</v>
      </c>
      <c r="N424" s="144">
        <f t="shared" si="75"/>
        <v>495</v>
      </c>
      <c r="O424" s="144">
        <f t="shared" si="76"/>
        <v>110</v>
      </c>
      <c r="P424" s="94">
        <f t="shared" si="77"/>
        <v>5.5</v>
      </c>
      <c r="Q424" s="144">
        <f t="shared" si="78"/>
        <v>605</v>
      </c>
      <c r="R424" s="144">
        <f t="shared" si="79"/>
        <v>4895</v>
      </c>
      <c r="S424" s="144">
        <f t="shared" si="81"/>
        <v>67.808219178082183</v>
      </c>
      <c r="T424" s="145">
        <f t="shared" si="82"/>
        <v>672.80821917808214</v>
      </c>
      <c r="U424" s="144">
        <f t="shared" si="83"/>
        <v>4827.1917808219177</v>
      </c>
    </row>
    <row r="425" spans="1:21" x14ac:dyDescent="0.2">
      <c r="A425" s="131">
        <v>2011</v>
      </c>
      <c r="B425" s="72" t="s">
        <v>259</v>
      </c>
      <c r="C425" s="67">
        <v>2100</v>
      </c>
      <c r="D425" s="67">
        <v>830</v>
      </c>
      <c r="E425" s="67" t="s">
        <v>260</v>
      </c>
      <c r="F425" s="68" t="s">
        <v>224</v>
      </c>
      <c r="G425" s="143">
        <v>2875</v>
      </c>
      <c r="H425" s="143"/>
      <c r="I425" s="143">
        <f t="shared" si="72"/>
        <v>2875</v>
      </c>
      <c r="J425" s="68">
        <v>10</v>
      </c>
      <c r="K425" s="144">
        <f t="shared" si="73"/>
        <v>288</v>
      </c>
      <c r="L425" s="98">
        <f t="shared" si="80"/>
        <v>177.53424657534245</v>
      </c>
      <c r="M425" s="94">
        <f t="shared" si="74"/>
        <v>4.5</v>
      </c>
      <c r="N425" s="144">
        <f t="shared" si="75"/>
        <v>1296</v>
      </c>
      <c r="O425" s="144">
        <f t="shared" si="76"/>
        <v>288</v>
      </c>
      <c r="P425" s="94">
        <f t="shared" si="77"/>
        <v>5.5</v>
      </c>
      <c r="Q425" s="144">
        <f t="shared" si="78"/>
        <v>1584</v>
      </c>
      <c r="R425" s="144">
        <f t="shared" si="79"/>
        <v>1291</v>
      </c>
      <c r="S425" s="144">
        <f t="shared" si="81"/>
        <v>177.53424657534245</v>
      </c>
      <c r="T425" s="145">
        <f t="shared" si="82"/>
        <v>1761.5342465753424</v>
      </c>
      <c r="U425" s="144">
        <f t="shared" si="83"/>
        <v>1113.4657534246576</v>
      </c>
    </row>
    <row r="426" spans="1:21" x14ac:dyDescent="0.2">
      <c r="A426" s="131">
        <v>2011</v>
      </c>
      <c r="B426" s="72" t="s">
        <v>276</v>
      </c>
      <c r="C426" s="67">
        <v>2100</v>
      </c>
      <c r="D426" s="67">
        <v>810</v>
      </c>
      <c r="E426" s="67" t="s">
        <v>277</v>
      </c>
      <c r="F426" s="68" t="s">
        <v>196</v>
      </c>
      <c r="G426" s="143">
        <v>7500</v>
      </c>
      <c r="H426" s="143"/>
      <c r="I426" s="143">
        <f t="shared" si="72"/>
        <v>7500</v>
      </c>
      <c r="J426" s="72">
        <v>50</v>
      </c>
      <c r="K426" s="144">
        <f t="shared" si="73"/>
        <v>150</v>
      </c>
      <c r="L426" s="98">
        <f t="shared" si="80"/>
        <v>92.465753424657535</v>
      </c>
      <c r="M426" s="94">
        <f t="shared" si="74"/>
        <v>4.5</v>
      </c>
      <c r="N426" s="144">
        <f t="shared" si="75"/>
        <v>675</v>
      </c>
      <c r="O426" s="144">
        <f t="shared" si="76"/>
        <v>150</v>
      </c>
      <c r="P426" s="94">
        <f t="shared" si="77"/>
        <v>5.5</v>
      </c>
      <c r="Q426" s="144">
        <f t="shared" si="78"/>
        <v>825</v>
      </c>
      <c r="R426" s="144">
        <f t="shared" si="79"/>
        <v>6675</v>
      </c>
      <c r="S426" s="144">
        <f t="shared" si="81"/>
        <v>92.465753424657535</v>
      </c>
      <c r="T426" s="145">
        <f t="shared" si="82"/>
        <v>917.46575342465758</v>
      </c>
      <c r="U426" s="144">
        <f t="shared" si="83"/>
        <v>6582.534246575342</v>
      </c>
    </row>
    <row r="427" spans="1:21" x14ac:dyDescent="0.2">
      <c r="A427" s="157">
        <v>2011</v>
      </c>
      <c r="B427" s="158" t="s">
        <v>280</v>
      </c>
      <c r="C427" s="159">
        <v>2100</v>
      </c>
      <c r="D427" s="159">
        <v>930</v>
      </c>
      <c r="E427" s="159" t="s">
        <v>281</v>
      </c>
      <c r="F427" s="160" t="s">
        <v>191</v>
      </c>
      <c r="G427" s="161">
        <f>16660*0.8</f>
        <v>13328</v>
      </c>
      <c r="H427" s="161"/>
      <c r="I427" s="161">
        <f t="shared" si="72"/>
        <v>13328</v>
      </c>
      <c r="J427" s="160">
        <v>20</v>
      </c>
      <c r="K427" s="162">
        <f t="shared" si="73"/>
        <v>666</v>
      </c>
      <c r="L427" s="98">
        <f t="shared" si="80"/>
        <v>410.54794520547944</v>
      </c>
      <c r="M427" s="163">
        <f t="shared" si="74"/>
        <v>4.5</v>
      </c>
      <c r="N427" s="162">
        <f t="shared" si="75"/>
        <v>2997</v>
      </c>
      <c r="O427" s="162">
        <f t="shared" si="76"/>
        <v>666</v>
      </c>
      <c r="P427" s="163">
        <f t="shared" si="77"/>
        <v>5.5</v>
      </c>
      <c r="Q427" s="162">
        <f t="shared" si="78"/>
        <v>3663</v>
      </c>
      <c r="R427" s="162">
        <f t="shared" si="79"/>
        <v>9665</v>
      </c>
      <c r="S427" s="144">
        <f t="shared" si="81"/>
        <v>410.54794520547944</v>
      </c>
      <c r="T427" s="145">
        <f t="shared" si="82"/>
        <v>4073.5479452054797</v>
      </c>
      <c r="U427" s="144">
        <f t="shared" si="83"/>
        <v>9254.4520547945212</v>
      </c>
    </row>
    <row r="428" spans="1:21" x14ac:dyDescent="0.2">
      <c r="A428" s="131">
        <v>2012</v>
      </c>
      <c r="B428" s="72" t="s">
        <v>239</v>
      </c>
      <c r="C428" s="67">
        <v>2100</v>
      </c>
      <c r="D428" s="67">
        <v>830</v>
      </c>
      <c r="E428" s="67" t="s">
        <v>240</v>
      </c>
      <c r="F428" s="68" t="s">
        <v>224</v>
      </c>
      <c r="G428" s="143">
        <v>1150</v>
      </c>
      <c r="H428" s="143"/>
      <c r="I428" s="143">
        <f t="shared" si="72"/>
        <v>1150</v>
      </c>
      <c r="J428" s="68">
        <v>10</v>
      </c>
      <c r="K428" s="144">
        <f t="shared" si="73"/>
        <v>115</v>
      </c>
      <c r="L428" s="98">
        <f t="shared" si="80"/>
        <v>70.890410958904113</v>
      </c>
      <c r="M428" s="94">
        <f t="shared" si="74"/>
        <v>3.5</v>
      </c>
      <c r="N428" s="144">
        <f t="shared" si="75"/>
        <v>403</v>
      </c>
      <c r="O428" s="144">
        <f t="shared" si="76"/>
        <v>115</v>
      </c>
      <c r="P428" s="94">
        <f t="shared" si="77"/>
        <v>4.5</v>
      </c>
      <c r="Q428" s="144">
        <f t="shared" si="78"/>
        <v>518</v>
      </c>
      <c r="R428" s="144">
        <f t="shared" si="79"/>
        <v>632</v>
      </c>
      <c r="S428" s="144">
        <f t="shared" si="81"/>
        <v>70.890410958904113</v>
      </c>
      <c r="T428" s="145">
        <f t="shared" si="82"/>
        <v>588.89041095890411</v>
      </c>
      <c r="U428" s="144">
        <f t="shared" si="83"/>
        <v>561.10958904109589</v>
      </c>
    </row>
    <row r="429" spans="1:21" x14ac:dyDescent="0.2">
      <c r="A429" s="131">
        <v>2012</v>
      </c>
      <c r="B429" s="72" t="s">
        <v>241</v>
      </c>
      <c r="C429" s="67">
        <v>2100</v>
      </c>
      <c r="D429" s="67">
        <v>900</v>
      </c>
      <c r="E429" s="67" t="s">
        <v>242</v>
      </c>
      <c r="F429" s="68" t="s">
        <v>194</v>
      </c>
      <c r="G429" s="143">
        <v>2875</v>
      </c>
      <c r="H429" s="143"/>
      <c r="I429" s="143">
        <f t="shared" si="72"/>
        <v>2875</v>
      </c>
      <c r="J429" s="72">
        <v>50</v>
      </c>
      <c r="K429" s="144">
        <f t="shared" si="73"/>
        <v>58</v>
      </c>
      <c r="L429" s="98">
        <f t="shared" si="80"/>
        <v>35.753424657534246</v>
      </c>
      <c r="M429" s="94">
        <f t="shared" si="74"/>
        <v>3.5</v>
      </c>
      <c r="N429" s="144">
        <f t="shared" si="75"/>
        <v>203</v>
      </c>
      <c r="O429" s="144">
        <f t="shared" si="76"/>
        <v>58</v>
      </c>
      <c r="P429" s="94">
        <f t="shared" si="77"/>
        <v>4.5</v>
      </c>
      <c r="Q429" s="144">
        <f t="shared" si="78"/>
        <v>261</v>
      </c>
      <c r="R429" s="144">
        <f t="shared" si="79"/>
        <v>2614</v>
      </c>
      <c r="S429" s="144">
        <f t="shared" si="81"/>
        <v>35.753424657534246</v>
      </c>
      <c r="T429" s="145">
        <f t="shared" si="82"/>
        <v>296.75342465753425</v>
      </c>
      <c r="U429" s="144">
        <f t="shared" si="83"/>
        <v>2578.2465753424658</v>
      </c>
    </row>
    <row r="430" spans="1:21" x14ac:dyDescent="0.2">
      <c r="A430" s="131">
        <v>2012</v>
      </c>
      <c r="B430" s="97" t="s">
        <v>253</v>
      </c>
      <c r="C430" s="67">
        <v>2100</v>
      </c>
      <c r="D430" s="67">
        <v>810</v>
      </c>
      <c r="E430" s="67" t="s">
        <v>254</v>
      </c>
      <c r="F430" s="68" t="s">
        <v>196</v>
      </c>
      <c r="G430" s="143">
        <v>6400</v>
      </c>
      <c r="H430" s="143"/>
      <c r="I430" s="143">
        <f t="shared" si="72"/>
        <v>6400</v>
      </c>
      <c r="J430" s="72">
        <v>50</v>
      </c>
      <c r="K430" s="144">
        <f t="shared" si="73"/>
        <v>128</v>
      </c>
      <c r="L430" s="98">
        <f t="shared" si="80"/>
        <v>78.904109589041099</v>
      </c>
      <c r="M430" s="94">
        <f t="shared" si="74"/>
        <v>3.5</v>
      </c>
      <c r="N430" s="144">
        <f t="shared" si="75"/>
        <v>448</v>
      </c>
      <c r="O430" s="144">
        <f t="shared" si="76"/>
        <v>128</v>
      </c>
      <c r="P430" s="94">
        <f t="shared" si="77"/>
        <v>4.5</v>
      </c>
      <c r="Q430" s="144">
        <f t="shared" si="78"/>
        <v>576</v>
      </c>
      <c r="R430" s="144">
        <f t="shared" si="79"/>
        <v>5824</v>
      </c>
      <c r="S430" s="144">
        <f t="shared" si="81"/>
        <v>78.904109589041099</v>
      </c>
      <c r="T430" s="145">
        <f t="shared" si="82"/>
        <v>654.90410958904113</v>
      </c>
      <c r="U430" s="144">
        <f t="shared" si="83"/>
        <v>5745.0958904109593</v>
      </c>
    </row>
    <row r="431" spans="1:21" x14ac:dyDescent="0.2">
      <c r="A431" s="131">
        <v>2012</v>
      </c>
      <c r="B431" s="97" t="s">
        <v>253</v>
      </c>
      <c r="C431" s="67">
        <v>2100</v>
      </c>
      <c r="D431" s="67">
        <v>810</v>
      </c>
      <c r="E431" s="67" t="s">
        <v>254</v>
      </c>
      <c r="F431" s="68" t="s">
        <v>196</v>
      </c>
      <c r="G431" s="143">
        <v>15000</v>
      </c>
      <c r="H431" s="143"/>
      <c r="I431" s="143">
        <f t="shared" si="72"/>
        <v>15000</v>
      </c>
      <c r="J431" s="72">
        <v>50</v>
      </c>
      <c r="K431" s="144">
        <f t="shared" si="73"/>
        <v>300</v>
      </c>
      <c r="L431" s="98">
        <f t="shared" si="80"/>
        <v>184.93150684931507</v>
      </c>
      <c r="M431" s="94">
        <f t="shared" si="74"/>
        <v>3.5</v>
      </c>
      <c r="N431" s="144">
        <f t="shared" si="75"/>
        <v>1050</v>
      </c>
      <c r="O431" s="144">
        <f t="shared" si="76"/>
        <v>300</v>
      </c>
      <c r="P431" s="94">
        <f t="shared" si="77"/>
        <v>4.5</v>
      </c>
      <c r="Q431" s="144">
        <f t="shared" si="78"/>
        <v>1350</v>
      </c>
      <c r="R431" s="144">
        <f t="shared" si="79"/>
        <v>13650</v>
      </c>
      <c r="S431" s="144">
        <f t="shared" si="81"/>
        <v>184.93150684931507</v>
      </c>
      <c r="T431" s="145">
        <f t="shared" si="82"/>
        <v>1534.9315068493152</v>
      </c>
      <c r="U431" s="144">
        <f t="shared" si="83"/>
        <v>13465.068493150684</v>
      </c>
    </row>
    <row r="432" spans="1:21" x14ac:dyDescent="0.2">
      <c r="A432" s="131">
        <v>2012</v>
      </c>
      <c r="B432" s="72" t="s">
        <v>255</v>
      </c>
      <c r="C432" s="67">
        <v>2100</v>
      </c>
      <c r="D432" s="67">
        <v>890</v>
      </c>
      <c r="E432" s="67" t="s">
        <v>256</v>
      </c>
      <c r="F432" s="68" t="s">
        <v>187</v>
      </c>
      <c r="G432" s="143">
        <v>2000</v>
      </c>
      <c r="H432" s="143"/>
      <c r="I432" s="143">
        <f t="shared" si="72"/>
        <v>2000</v>
      </c>
      <c r="J432" s="68">
        <v>10</v>
      </c>
      <c r="K432" s="144">
        <f t="shared" si="73"/>
        <v>200</v>
      </c>
      <c r="L432" s="98">
        <f t="shared" si="80"/>
        <v>123.2876712328767</v>
      </c>
      <c r="M432" s="94">
        <f t="shared" si="74"/>
        <v>3.5</v>
      </c>
      <c r="N432" s="144">
        <f t="shared" si="75"/>
        <v>700</v>
      </c>
      <c r="O432" s="144">
        <f t="shared" si="76"/>
        <v>200</v>
      </c>
      <c r="P432" s="94">
        <f t="shared" si="77"/>
        <v>4.5</v>
      </c>
      <c r="Q432" s="144">
        <f t="shared" si="78"/>
        <v>900</v>
      </c>
      <c r="R432" s="144">
        <f t="shared" si="79"/>
        <v>1100</v>
      </c>
      <c r="S432" s="144">
        <f t="shared" si="81"/>
        <v>123.2876712328767</v>
      </c>
      <c r="T432" s="145">
        <f t="shared" si="82"/>
        <v>1023.2876712328767</v>
      </c>
      <c r="U432" s="144">
        <f t="shared" si="83"/>
        <v>976.71232876712327</v>
      </c>
    </row>
    <row r="433" spans="1:21" x14ac:dyDescent="0.2">
      <c r="A433" s="131">
        <v>2012</v>
      </c>
      <c r="B433" s="72" t="s">
        <v>269</v>
      </c>
      <c r="C433" s="67">
        <v>2100</v>
      </c>
      <c r="D433" s="67">
        <v>830</v>
      </c>
      <c r="E433" s="67" t="s">
        <v>270</v>
      </c>
      <c r="F433" s="68" t="s">
        <v>224</v>
      </c>
      <c r="G433" s="143">
        <v>1714</v>
      </c>
      <c r="H433" s="143"/>
      <c r="I433" s="143">
        <f t="shared" si="72"/>
        <v>1714</v>
      </c>
      <c r="J433" s="68">
        <v>10</v>
      </c>
      <c r="K433" s="144">
        <f t="shared" si="73"/>
        <v>171</v>
      </c>
      <c r="L433" s="98">
        <f t="shared" si="80"/>
        <v>105.41095890410959</v>
      </c>
      <c r="M433" s="94">
        <f t="shared" si="74"/>
        <v>3.5</v>
      </c>
      <c r="N433" s="144">
        <f t="shared" si="75"/>
        <v>599</v>
      </c>
      <c r="O433" s="144">
        <f t="shared" si="76"/>
        <v>171</v>
      </c>
      <c r="P433" s="94">
        <f t="shared" si="77"/>
        <v>4.5</v>
      </c>
      <c r="Q433" s="144">
        <f t="shared" si="78"/>
        <v>770</v>
      </c>
      <c r="R433" s="144">
        <f t="shared" si="79"/>
        <v>944</v>
      </c>
      <c r="S433" s="144">
        <f t="shared" si="81"/>
        <v>105.41095890410959</v>
      </c>
      <c r="T433" s="145">
        <f t="shared" si="82"/>
        <v>875.41095890410963</v>
      </c>
      <c r="U433" s="144">
        <f t="shared" si="83"/>
        <v>838.58904109589037</v>
      </c>
    </row>
    <row r="434" spans="1:21" x14ac:dyDescent="0.2">
      <c r="A434" s="131">
        <v>2012</v>
      </c>
      <c r="B434" s="72" t="s">
        <v>269</v>
      </c>
      <c r="C434" s="67">
        <v>2100</v>
      </c>
      <c r="D434" s="67">
        <v>810</v>
      </c>
      <c r="E434" s="67" t="s">
        <v>270</v>
      </c>
      <c r="F434" s="68" t="s">
        <v>196</v>
      </c>
      <c r="G434" s="143">
        <v>5500</v>
      </c>
      <c r="H434" s="143"/>
      <c r="I434" s="143">
        <f t="shared" si="72"/>
        <v>5500</v>
      </c>
      <c r="J434" s="72">
        <v>50</v>
      </c>
      <c r="K434" s="144">
        <f t="shared" si="73"/>
        <v>110</v>
      </c>
      <c r="L434" s="98">
        <f t="shared" si="80"/>
        <v>67.808219178082183</v>
      </c>
      <c r="M434" s="94">
        <f t="shared" si="74"/>
        <v>3.5</v>
      </c>
      <c r="N434" s="144">
        <f t="shared" si="75"/>
        <v>385</v>
      </c>
      <c r="O434" s="144">
        <f t="shared" si="76"/>
        <v>110</v>
      </c>
      <c r="P434" s="94">
        <f t="shared" si="77"/>
        <v>4.5</v>
      </c>
      <c r="Q434" s="144">
        <f t="shared" si="78"/>
        <v>495</v>
      </c>
      <c r="R434" s="144">
        <f t="shared" si="79"/>
        <v>5005</v>
      </c>
      <c r="S434" s="144">
        <f t="shared" si="81"/>
        <v>67.808219178082183</v>
      </c>
      <c r="T434" s="145">
        <f t="shared" si="82"/>
        <v>562.80821917808214</v>
      </c>
      <c r="U434" s="144">
        <f t="shared" si="83"/>
        <v>4937.1917808219177</v>
      </c>
    </row>
    <row r="435" spans="1:21" x14ac:dyDescent="0.2">
      <c r="A435" s="131">
        <v>2012</v>
      </c>
      <c r="B435" s="72" t="s">
        <v>229</v>
      </c>
      <c r="C435" s="67">
        <v>2100</v>
      </c>
      <c r="D435" s="67">
        <v>810</v>
      </c>
      <c r="E435" s="67" t="s">
        <v>230</v>
      </c>
      <c r="F435" s="68" t="s">
        <v>196</v>
      </c>
      <c r="G435" s="143">
        <v>3800</v>
      </c>
      <c r="H435" s="143"/>
      <c r="I435" s="143">
        <f t="shared" si="72"/>
        <v>3800</v>
      </c>
      <c r="J435" s="72">
        <v>50</v>
      </c>
      <c r="K435" s="144">
        <f t="shared" si="73"/>
        <v>76</v>
      </c>
      <c r="L435" s="98">
        <f t="shared" si="80"/>
        <v>46.849315068493155</v>
      </c>
      <c r="M435" s="94">
        <f t="shared" si="74"/>
        <v>3.5</v>
      </c>
      <c r="N435" s="144">
        <f t="shared" si="75"/>
        <v>266</v>
      </c>
      <c r="O435" s="144">
        <f t="shared" si="76"/>
        <v>76</v>
      </c>
      <c r="P435" s="94">
        <f t="shared" si="77"/>
        <v>4.5</v>
      </c>
      <c r="Q435" s="144">
        <f t="shared" si="78"/>
        <v>342</v>
      </c>
      <c r="R435" s="144">
        <f t="shared" si="79"/>
        <v>3458</v>
      </c>
      <c r="S435" s="144">
        <f t="shared" si="81"/>
        <v>46.849315068493155</v>
      </c>
      <c r="T435" s="145">
        <f t="shared" si="82"/>
        <v>388.84931506849318</v>
      </c>
      <c r="U435" s="144">
        <f t="shared" si="83"/>
        <v>3411.1506849315069</v>
      </c>
    </row>
    <row r="436" spans="1:21" x14ac:dyDescent="0.2">
      <c r="A436" s="131">
        <v>2012</v>
      </c>
      <c r="B436" s="99" t="s">
        <v>263</v>
      </c>
      <c r="C436" s="155">
        <v>2100</v>
      </c>
      <c r="D436" s="67">
        <v>830</v>
      </c>
      <c r="E436" s="67" t="s">
        <v>264</v>
      </c>
      <c r="F436" s="68" t="s">
        <v>224</v>
      </c>
      <c r="G436" s="143">
        <v>1385</v>
      </c>
      <c r="H436" s="143"/>
      <c r="I436" s="143">
        <f t="shared" si="72"/>
        <v>1385</v>
      </c>
      <c r="J436" s="68">
        <v>10</v>
      </c>
      <c r="K436" s="144">
        <f t="shared" si="73"/>
        <v>139</v>
      </c>
      <c r="L436" s="98">
        <f t="shared" si="80"/>
        <v>85.68493150684931</v>
      </c>
      <c r="M436" s="94">
        <f t="shared" si="74"/>
        <v>3.5</v>
      </c>
      <c r="N436" s="144">
        <f t="shared" si="75"/>
        <v>487</v>
      </c>
      <c r="O436" s="144">
        <f t="shared" si="76"/>
        <v>139</v>
      </c>
      <c r="P436" s="94">
        <f t="shared" si="77"/>
        <v>4.5</v>
      </c>
      <c r="Q436" s="144">
        <f t="shared" si="78"/>
        <v>626</v>
      </c>
      <c r="R436" s="144">
        <f t="shared" si="79"/>
        <v>759</v>
      </c>
      <c r="S436" s="144">
        <f t="shared" si="81"/>
        <v>85.68493150684931</v>
      </c>
      <c r="T436" s="145">
        <f t="shared" si="82"/>
        <v>711.68493150684935</v>
      </c>
      <c r="U436" s="144">
        <f t="shared" si="83"/>
        <v>673.31506849315065</v>
      </c>
    </row>
    <row r="437" spans="1:21" x14ac:dyDescent="0.2">
      <c r="A437" s="131">
        <v>2012</v>
      </c>
      <c r="B437" s="72" t="s">
        <v>231</v>
      </c>
      <c r="C437" s="67">
        <v>2100</v>
      </c>
      <c r="D437" s="67">
        <v>910</v>
      </c>
      <c r="E437" s="67" t="s">
        <v>232</v>
      </c>
      <c r="F437" s="68" t="s">
        <v>188</v>
      </c>
      <c r="G437" s="143">
        <v>2580</v>
      </c>
      <c r="H437" s="143"/>
      <c r="I437" s="143">
        <f t="shared" si="72"/>
        <v>2580</v>
      </c>
      <c r="J437" s="72">
        <v>50</v>
      </c>
      <c r="K437" s="144">
        <f t="shared" si="73"/>
        <v>52</v>
      </c>
      <c r="L437" s="98">
        <f t="shared" si="80"/>
        <v>32.054794520547944</v>
      </c>
      <c r="M437" s="94">
        <f t="shared" si="74"/>
        <v>3.5</v>
      </c>
      <c r="N437" s="144">
        <f t="shared" si="75"/>
        <v>182</v>
      </c>
      <c r="O437" s="144">
        <f t="shared" si="76"/>
        <v>52</v>
      </c>
      <c r="P437" s="94">
        <f t="shared" si="77"/>
        <v>4.5</v>
      </c>
      <c r="Q437" s="144">
        <f t="shared" si="78"/>
        <v>234</v>
      </c>
      <c r="R437" s="144">
        <f t="shared" si="79"/>
        <v>2346</v>
      </c>
      <c r="S437" s="144">
        <f t="shared" si="81"/>
        <v>32.054794520547944</v>
      </c>
      <c r="T437" s="145">
        <f t="shared" si="82"/>
        <v>266.05479452054794</v>
      </c>
      <c r="U437" s="144">
        <f t="shared" si="83"/>
        <v>2313.9452054794519</v>
      </c>
    </row>
    <row r="438" spans="1:21" x14ac:dyDescent="0.2">
      <c r="A438" s="131">
        <v>2012</v>
      </c>
      <c r="B438" s="72" t="s">
        <v>261</v>
      </c>
      <c r="C438" s="67">
        <v>2100</v>
      </c>
      <c r="D438" s="67">
        <v>930</v>
      </c>
      <c r="E438" s="67" t="s">
        <v>262</v>
      </c>
      <c r="F438" s="68" t="s">
        <v>191</v>
      </c>
      <c r="G438" s="143">
        <v>618</v>
      </c>
      <c r="H438" s="143"/>
      <c r="I438" s="143">
        <f t="shared" si="72"/>
        <v>618</v>
      </c>
      <c r="J438" s="68">
        <v>20</v>
      </c>
      <c r="K438" s="144">
        <f t="shared" si="73"/>
        <v>31</v>
      </c>
      <c r="L438" s="98">
        <f t="shared" si="80"/>
        <v>19.109589041095891</v>
      </c>
      <c r="M438" s="94">
        <f t="shared" si="74"/>
        <v>3.5</v>
      </c>
      <c r="N438" s="144">
        <f t="shared" si="75"/>
        <v>109</v>
      </c>
      <c r="O438" s="144">
        <f t="shared" si="76"/>
        <v>31</v>
      </c>
      <c r="P438" s="94">
        <f t="shared" si="77"/>
        <v>4.5</v>
      </c>
      <c r="Q438" s="144">
        <f t="shared" si="78"/>
        <v>140</v>
      </c>
      <c r="R438" s="144">
        <f t="shared" si="79"/>
        <v>478</v>
      </c>
      <c r="S438" s="144">
        <f t="shared" si="81"/>
        <v>19.109589041095891</v>
      </c>
      <c r="T438" s="145">
        <f t="shared" si="82"/>
        <v>159.10958904109589</v>
      </c>
      <c r="U438" s="144">
        <f t="shared" si="83"/>
        <v>458.89041095890411</v>
      </c>
    </row>
    <row r="439" spans="1:21" x14ac:dyDescent="0.2">
      <c r="A439" s="131">
        <v>2012</v>
      </c>
      <c r="B439" s="72" t="s">
        <v>282</v>
      </c>
      <c r="C439" s="67">
        <v>2100</v>
      </c>
      <c r="D439" s="67">
        <v>890</v>
      </c>
      <c r="E439" s="67" t="s">
        <v>283</v>
      </c>
      <c r="F439" s="68" t="s">
        <v>187</v>
      </c>
      <c r="G439" s="143">
        <v>1182</v>
      </c>
      <c r="H439" s="143"/>
      <c r="I439" s="143">
        <f t="shared" si="72"/>
        <v>1182</v>
      </c>
      <c r="J439" s="68">
        <v>10</v>
      </c>
      <c r="K439" s="144">
        <f t="shared" si="73"/>
        <v>118</v>
      </c>
      <c r="L439" s="98">
        <f t="shared" si="80"/>
        <v>72.739726027397268</v>
      </c>
      <c r="M439" s="94">
        <f t="shared" si="74"/>
        <v>3.5</v>
      </c>
      <c r="N439" s="144">
        <f t="shared" si="75"/>
        <v>413</v>
      </c>
      <c r="O439" s="144">
        <f t="shared" si="76"/>
        <v>118</v>
      </c>
      <c r="P439" s="94">
        <f t="shared" si="77"/>
        <v>4.5</v>
      </c>
      <c r="Q439" s="144">
        <f t="shared" si="78"/>
        <v>531</v>
      </c>
      <c r="R439" s="144">
        <f t="shared" si="79"/>
        <v>651</v>
      </c>
      <c r="S439" s="144">
        <f t="shared" si="81"/>
        <v>72.739726027397268</v>
      </c>
      <c r="T439" s="145">
        <f t="shared" si="82"/>
        <v>603.7397260273973</v>
      </c>
      <c r="U439" s="144">
        <f t="shared" si="83"/>
        <v>578.2602739726027</v>
      </c>
    </row>
    <row r="440" spans="1:21" x14ac:dyDescent="0.2">
      <c r="A440" s="131">
        <v>2012</v>
      </c>
      <c r="B440" s="72" t="s">
        <v>284</v>
      </c>
      <c r="C440" s="67">
        <v>2000</v>
      </c>
      <c r="D440" s="67">
        <v>800</v>
      </c>
      <c r="E440" s="67" t="s">
        <v>285</v>
      </c>
      <c r="F440" s="68" t="s">
        <v>189</v>
      </c>
      <c r="G440" s="143">
        <v>1000</v>
      </c>
      <c r="H440" s="143"/>
      <c r="I440" s="143">
        <f t="shared" si="72"/>
        <v>1000</v>
      </c>
      <c r="J440" s="68"/>
      <c r="K440" s="144">
        <f t="shared" si="73"/>
        <v>0</v>
      </c>
      <c r="L440" s="98">
        <f t="shared" si="80"/>
        <v>0</v>
      </c>
      <c r="M440" s="94">
        <f t="shared" si="74"/>
        <v>3.5</v>
      </c>
      <c r="N440" s="144">
        <f t="shared" si="75"/>
        <v>0</v>
      </c>
      <c r="O440" s="144">
        <f t="shared" si="76"/>
        <v>0</v>
      </c>
      <c r="P440" s="94">
        <f t="shared" si="77"/>
        <v>4.5</v>
      </c>
      <c r="Q440" s="144">
        <f t="shared" si="78"/>
        <v>0</v>
      </c>
      <c r="R440" s="144">
        <f t="shared" si="79"/>
        <v>1000</v>
      </c>
      <c r="S440" s="144">
        <f t="shared" si="81"/>
        <v>0</v>
      </c>
      <c r="T440" s="145">
        <f t="shared" si="82"/>
        <v>0</v>
      </c>
      <c r="U440" s="144">
        <f t="shared" si="83"/>
        <v>1000</v>
      </c>
    </row>
    <row r="441" spans="1:21" x14ac:dyDescent="0.2">
      <c r="A441" s="131">
        <v>2012</v>
      </c>
      <c r="B441" s="72" t="s">
        <v>284</v>
      </c>
      <c r="C441" s="67">
        <v>2100</v>
      </c>
      <c r="D441" s="67">
        <v>820</v>
      </c>
      <c r="E441" s="67" t="s">
        <v>285</v>
      </c>
      <c r="F441" s="68" t="s">
        <v>193</v>
      </c>
      <c r="G441" s="143">
        <v>5220</v>
      </c>
      <c r="H441" s="143"/>
      <c r="I441" s="143">
        <f t="shared" si="72"/>
        <v>5220</v>
      </c>
      <c r="J441" s="68">
        <v>20</v>
      </c>
      <c r="K441" s="144">
        <f t="shared" si="73"/>
        <v>261</v>
      </c>
      <c r="L441" s="98">
        <f t="shared" si="80"/>
        <v>160.89041095890408</v>
      </c>
      <c r="M441" s="94">
        <f t="shared" si="74"/>
        <v>3.5</v>
      </c>
      <c r="N441" s="144">
        <f t="shared" si="75"/>
        <v>914</v>
      </c>
      <c r="O441" s="144">
        <f t="shared" si="76"/>
        <v>261</v>
      </c>
      <c r="P441" s="94">
        <f t="shared" si="77"/>
        <v>4.5</v>
      </c>
      <c r="Q441" s="144">
        <f t="shared" si="78"/>
        <v>1175</v>
      </c>
      <c r="R441" s="144">
        <f t="shared" si="79"/>
        <v>4045</v>
      </c>
      <c r="S441" s="144">
        <f t="shared" si="81"/>
        <v>160.89041095890408</v>
      </c>
      <c r="T441" s="145">
        <f t="shared" si="82"/>
        <v>1335.8904109589041</v>
      </c>
      <c r="U441" s="144">
        <f t="shared" si="83"/>
        <v>3884.1095890410961</v>
      </c>
    </row>
    <row r="442" spans="1:21" x14ac:dyDescent="0.2">
      <c r="A442" s="157">
        <v>2012</v>
      </c>
      <c r="B442" s="158" t="s">
        <v>280</v>
      </c>
      <c r="C442" s="159">
        <v>2100</v>
      </c>
      <c r="D442" s="159">
        <v>930</v>
      </c>
      <c r="E442" s="159" t="s">
        <v>281</v>
      </c>
      <c r="F442" s="160" t="s">
        <v>191</v>
      </c>
      <c r="G442" s="161">
        <f>7740*0.8</f>
        <v>6192</v>
      </c>
      <c r="H442" s="161"/>
      <c r="I442" s="161">
        <f t="shared" si="72"/>
        <v>6192</v>
      </c>
      <c r="J442" s="160">
        <v>20</v>
      </c>
      <c r="K442" s="162">
        <f t="shared" si="73"/>
        <v>310</v>
      </c>
      <c r="L442" s="98">
        <f t="shared" si="80"/>
        <v>191.0958904109589</v>
      </c>
      <c r="M442" s="163">
        <f t="shared" si="74"/>
        <v>3.5</v>
      </c>
      <c r="N442" s="162">
        <f t="shared" si="75"/>
        <v>1085</v>
      </c>
      <c r="O442" s="162">
        <f t="shared" si="76"/>
        <v>310</v>
      </c>
      <c r="P442" s="163">
        <f t="shared" si="77"/>
        <v>4.5</v>
      </c>
      <c r="Q442" s="162">
        <f t="shared" si="78"/>
        <v>1395</v>
      </c>
      <c r="R442" s="162">
        <f t="shared" si="79"/>
        <v>4797</v>
      </c>
      <c r="S442" s="144">
        <f t="shared" si="81"/>
        <v>191.0958904109589</v>
      </c>
      <c r="T442" s="145">
        <f t="shared" si="82"/>
        <v>1586.0958904109589</v>
      </c>
      <c r="U442" s="144">
        <f t="shared" si="83"/>
        <v>4605.9041095890407</v>
      </c>
    </row>
    <row r="443" spans="1:21" x14ac:dyDescent="0.2">
      <c r="A443" s="72">
        <v>2013</v>
      </c>
      <c r="B443" s="72" t="s">
        <v>239</v>
      </c>
      <c r="C443" s="67">
        <v>2100</v>
      </c>
      <c r="D443" s="67">
        <v>830</v>
      </c>
      <c r="E443" s="67" t="s">
        <v>240</v>
      </c>
      <c r="F443" s="68" t="s">
        <v>224</v>
      </c>
      <c r="G443" s="143">
        <v>1150</v>
      </c>
      <c r="H443" s="143"/>
      <c r="I443" s="143">
        <f t="shared" si="72"/>
        <v>1150</v>
      </c>
      <c r="J443" s="68">
        <v>10</v>
      </c>
      <c r="K443" s="144">
        <f t="shared" si="73"/>
        <v>115</v>
      </c>
      <c r="L443" s="98">
        <f t="shared" si="80"/>
        <v>70.890410958904113</v>
      </c>
      <c r="M443" s="94">
        <f t="shared" si="74"/>
        <v>2.5</v>
      </c>
      <c r="N443" s="144">
        <f t="shared" si="75"/>
        <v>288</v>
      </c>
      <c r="O443" s="144">
        <f t="shared" si="76"/>
        <v>115</v>
      </c>
      <c r="P443" s="94">
        <f t="shared" si="77"/>
        <v>3.5</v>
      </c>
      <c r="Q443" s="144">
        <f t="shared" si="78"/>
        <v>403</v>
      </c>
      <c r="R443" s="144">
        <f t="shared" si="79"/>
        <v>747</v>
      </c>
      <c r="S443" s="144">
        <f t="shared" si="81"/>
        <v>70.890410958904113</v>
      </c>
      <c r="T443" s="145">
        <f t="shared" si="82"/>
        <v>473.89041095890411</v>
      </c>
      <c r="U443" s="144">
        <f t="shared" si="83"/>
        <v>676.10958904109589</v>
      </c>
    </row>
    <row r="444" spans="1:21" x14ac:dyDescent="0.2">
      <c r="A444" s="72">
        <v>2013</v>
      </c>
      <c r="B444" s="72" t="s">
        <v>286</v>
      </c>
      <c r="C444" s="67">
        <v>2100</v>
      </c>
      <c r="D444" s="67">
        <v>890</v>
      </c>
      <c r="E444" s="67" t="s">
        <v>254</v>
      </c>
      <c r="F444" s="68" t="s">
        <v>187</v>
      </c>
      <c r="G444" s="143">
        <v>4110</v>
      </c>
      <c r="H444" s="143"/>
      <c r="I444" s="143">
        <f t="shared" si="72"/>
        <v>4110</v>
      </c>
      <c r="J444" s="68">
        <v>10</v>
      </c>
      <c r="K444" s="144">
        <f t="shared" si="73"/>
        <v>411</v>
      </c>
      <c r="L444" s="98">
        <f t="shared" si="80"/>
        <v>253.35616438356163</v>
      </c>
      <c r="M444" s="94">
        <f t="shared" si="74"/>
        <v>2.5</v>
      </c>
      <c r="N444" s="144">
        <f t="shared" si="75"/>
        <v>1028</v>
      </c>
      <c r="O444" s="144">
        <f t="shared" si="76"/>
        <v>411</v>
      </c>
      <c r="P444" s="94">
        <f t="shared" si="77"/>
        <v>3.5</v>
      </c>
      <c r="Q444" s="144">
        <f t="shared" si="78"/>
        <v>1439</v>
      </c>
      <c r="R444" s="144">
        <f t="shared" si="79"/>
        <v>2671</v>
      </c>
      <c r="S444" s="144">
        <f t="shared" si="81"/>
        <v>253.35616438356163</v>
      </c>
      <c r="T444" s="145">
        <f t="shared" si="82"/>
        <v>1692.3561643835617</v>
      </c>
      <c r="U444" s="144">
        <f t="shared" si="83"/>
        <v>2417.6438356164381</v>
      </c>
    </row>
    <row r="445" spans="1:21" x14ac:dyDescent="0.2">
      <c r="A445" s="72">
        <v>2013</v>
      </c>
      <c r="B445" s="72" t="s">
        <v>287</v>
      </c>
      <c r="C445" s="67">
        <v>2100</v>
      </c>
      <c r="D445" s="67">
        <v>830</v>
      </c>
      <c r="E445" s="67" t="s">
        <v>270</v>
      </c>
      <c r="F445" s="68" t="s">
        <v>224</v>
      </c>
      <c r="G445" s="143">
        <v>1713.67</v>
      </c>
      <c r="H445" s="143"/>
      <c r="I445" s="143">
        <f t="shared" si="72"/>
        <v>1713.67</v>
      </c>
      <c r="J445" s="68">
        <v>10</v>
      </c>
      <c r="K445" s="144">
        <f t="shared" si="73"/>
        <v>171</v>
      </c>
      <c r="L445" s="98">
        <f t="shared" si="80"/>
        <v>105.41095890410959</v>
      </c>
      <c r="M445" s="94">
        <f t="shared" si="74"/>
        <v>2.5</v>
      </c>
      <c r="N445" s="144">
        <f t="shared" si="75"/>
        <v>428</v>
      </c>
      <c r="O445" s="144">
        <f t="shared" si="76"/>
        <v>171</v>
      </c>
      <c r="P445" s="94">
        <f t="shared" si="77"/>
        <v>3.5</v>
      </c>
      <c r="Q445" s="144">
        <f t="shared" si="78"/>
        <v>599</v>
      </c>
      <c r="R445" s="144">
        <f t="shared" si="79"/>
        <v>1114.67</v>
      </c>
      <c r="S445" s="144">
        <f t="shared" si="81"/>
        <v>105.41095890410959</v>
      </c>
      <c r="T445" s="145">
        <f t="shared" si="82"/>
        <v>704.41095890410963</v>
      </c>
      <c r="U445" s="144">
        <f t="shared" si="83"/>
        <v>1009.2590410958904</v>
      </c>
    </row>
    <row r="446" spans="1:21" x14ac:dyDescent="0.2">
      <c r="A446" s="72">
        <v>2013</v>
      </c>
      <c r="B446" s="72" t="s">
        <v>287</v>
      </c>
      <c r="C446" s="67">
        <v>2100</v>
      </c>
      <c r="D446" s="67">
        <v>810</v>
      </c>
      <c r="E446" s="67" t="s">
        <v>270</v>
      </c>
      <c r="F446" s="68" t="s">
        <v>196</v>
      </c>
      <c r="G446" s="143">
        <v>825</v>
      </c>
      <c r="H446" s="143"/>
      <c r="I446" s="143">
        <f t="shared" si="72"/>
        <v>825</v>
      </c>
      <c r="J446" s="72">
        <v>50</v>
      </c>
      <c r="K446" s="144">
        <f t="shared" si="73"/>
        <v>17</v>
      </c>
      <c r="L446" s="98">
        <f t="shared" si="80"/>
        <v>10.479452054794521</v>
      </c>
      <c r="M446" s="94">
        <f t="shared" si="74"/>
        <v>2.5</v>
      </c>
      <c r="N446" s="144">
        <f t="shared" si="75"/>
        <v>43</v>
      </c>
      <c r="O446" s="144">
        <f t="shared" si="76"/>
        <v>17</v>
      </c>
      <c r="P446" s="94">
        <f t="shared" si="77"/>
        <v>3.5</v>
      </c>
      <c r="Q446" s="144">
        <f t="shared" si="78"/>
        <v>60</v>
      </c>
      <c r="R446" s="144">
        <f t="shared" si="79"/>
        <v>765</v>
      </c>
      <c r="S446" s="144">
        <f t="shared" si="81"/>
        <v>10.479452054794521</v>
      </c>
      <c r="T446" s="145">
        <f t="shared" si="82"/>
        <v>70.479452054794521</v>
      </c>
      <c r="U446" s="144">
        <f t="shared" si="83"/>
        <v>754.52054794520552</v>
      </c>
    </row>
    <row r="447" spans="1:21" x14ac:dyDescent="0.2">
      <c r="A447" s="72">
        <v>2013</v>
      </c>
      <c r="B447" s="72" t="s">
        <v>288</v>
      </c>
      <c r="C447" s="67">
        <v>2100</v>
      </c>
      <c r="D447" s="67">
        <v>810</v>
      </c>
      <c r="E447" s="67" t="s">
        <v>230</v>
      </c>
      <c r="F447" s="68" t="s">
        <v>196</v>
      </c>
      <c r="G447" s="143">
        <v>3324.51</v>
      </c>
      <c r="H447" s="143"/>
      <c r="I447" s="143">
        <f t="shared" si="72"/>
        <v>3324.51</v>
      </c>
      <c r="J447" s="72">
        <v>50</v>
      </c>
      <c r="K447" s="144">
        <f t="shared" si="73"/>
        <v>66</v>
      </c>
      <c r="L447" s="98">
        <f t="shared" si="80"/>
        <v>40.684931506849317</v>
      </c>
      <c r="M447" s="94">
        <f t="shared" si="74"/>
        <v>2.5</v>
      </c>
      <c r="N447" s="144">
        <f t="shared" si="75"/>
        <v>165</v>
      </c>
      <c r="O447" s="144">
        <f t="shared" si="76"/>
        <v>66</v>
      </c>
      <c r="P447" s="94">
        <f t="shared" si="77"/>
        <v>3.5</v>
      </c>
      <c r="Q447" s="144">
        <f t="shared" si="78"/>
        <v>231</v>
      </c>
      <c r="R447" s="144">
        <f t="shared" si="79"/>
        <v>3093.51</v>
      </c>
      <c r="S447" s="144">
        <f t="shared" si="81"/>
        <v>40.684931506849317</v>
      </c>
      <c r="T447" s="145">
        <f t="shared" si="82"/>
        <v>271.6849315068493</v>
      </c>
      <c r="U447" s="144">
        <f t="shared" si="83"/>
        <v>3052.8250684931509</v>
      </c>
    </row>
    <row r="448" spans="1:21" x14ac:dyDescent="0.2">
      <c r="A448" s="72">
        <v>2013</v>
      </c>
      <c r="B448" s="72" t="s">
        <v>289</v>
      </c>
      <c r="C448" s="67">
        <v>2100</v>
      </c>
      <c r="D448" s="67">
        <v>910</v>
      </c>
      <c r="E448" s="67" t="s">
        <v>226</v>
      </c>
      <c r="F448" s="68" t="s">
        <v>188</v>
      </c>
      <c r="G448" s="143">
        <v>1500</v>
      </c>
      <c r="H448" s="143"/>
      <c r="I448" s="143">
        <f t="shared" si="72"/>
        <v>1500</v>
      </c>
      <c r="J448" s="72">
        <v>50</v>
      </c>
      <c r="K448" s="144">
        <f t="shared" si="73"/>
        <v>30</v>
      </c>
      <c r="L448" s="98">
        <f t="shared" si="80"/>
        <v>18.493150684931507</v>
      </c>
      <c r="M448" s="94">
        <f t="shared" si="74"/>
        <v>2.5</v>
      </c>
      <c r="N448" s="144">
        <f t="shared" si="75"/>
        <v>75</v>
      </c>
      <c r="O448" s="144">
        <f t="shared" si="76"/>
        <v>30</v>
      </c>
      <c r="P448" s="94">
        <f t="shared" si="77"/>
        <v>3.5</v>
      </c>
      <c r="Q448" s="144">
        <f t="shared" si="78"/>
        <v>105</v>
      </c>
      <c r="R448" s="144">
        <f t="shared" si="79"/>
        <v>1395</v>
      </c>
      <c r="S448" s="144">
        <f t="shared" si="81"/>
        <v>18.493150684931507</v>
      </c>
      <c r="T448" s="145">
        <f t="shared" si="82"/>
        <v>123.49315068493151</v>
      </c>
      <c r="U448" s="144">
        <f t="shared" si="83"/>
        <v>1376.5068493150684</v>
      </c>
    </row>
    <row r="449" spans="1:21" x14ac:dyDescent="0.2">
      <c r="A449" s="72">
        <v>2013</v>
      </c>
      <c r="B449" s="72" t="s">
        <v>290</v>
      </c>
      <c r="C449" s="67">
        <v>2100</v>
      </c>
      <c r="D449" s="67">
        <v>810</v>
      </c>
      <c r="E449" s="67" t="s">
        <v>277</v>
      </c>
      <c r="F449" s="68" t="s">
        <v>196</v>
      </c>
      <c r="G449" s="143">
        <v>2132.3000000000002</v>
      </c>
      <c r="H449" s="143"/>
      <c r="I449" s="143">
        <f t="shared" si="72"/>
        <v>2132.3000000000002</v>
      </c>
      <c r="J449" s="72">
        <v>50</v>
      </c>
      <c r="K449" s="144">
        <f t="shared" si="73"/>
        <v>43</v>
      </c>
      <c r="L449" s="98">
        <f t="shared" si="80"/>
        <v>26.506849315068493</v>
      </c>
      <c r="M449" s="94">
        <f t="shared" si="74"/>
        <v>2.5</v>
      </c>
      <c r="N449" s="144">
        <f t="shared" si="75"/>
        <v>108</v>
      </c>
      <c r="O449" s="144">
        <f t="shared" si="76"/>
        <v>43</v>
      </c>
      <c r="P449" s="94">
        <f t="shared" si="77"/>
        <v>3.5</v>
      </c>
      <c r="Q449" s="144">
        <f t="shared" si="78"/>
        <v>151</v>
      </c>
      <c r="R449" s="144">
        <f t="shared" si="79"/>
        <v>1981.3000000000002</v>
      </c>
      <c r="S449" s="144">
        <f t="shared" si="81"/>
        <v>26.506849315068493</v>
      </c>
      <c r="T449" s="145">
        <f t="shared" si="82"/>
        <v>177.50684931506851</v>
      </c>
      <c r="U449" s="144">
        <f t="shared" si="83"/>
        <v>1954.7931506849318</v>
      </c>
    </row>
    <row r="450" spans="1:21" x14ac:dyDescent="0.2">
      <c r="A450" s="72">
        <v>2013</v>
      </c>
      <c r="B450" s="72" t="s">
        <v>282</v>
      </c>
      <c r="C450" s="67">
        <v>2100</v>
      </c>
      <c r="D450" s="67">
        <v>930</v>
      </c>
      <c r="E450" s="67" t="s">
        <v>283</v>
      </c>
      <c r="F450" s="68" t="s">
        <v>191</v>
      </c>
      <c r="G450" s="143">
        <v>1487.52</v>
      </c>
      <c r="H450" s="143"/>
      <c r="I450" s="143">
        <f t="shared" si="72"/>
        <v>1487.52</v>
      </c>
      <c r="J450" s="68">
        <v>20</v>
      </c>
      <c r="K450" s="144">
        <f t="shared" si="73"/>
        <v>74</v>
      </c>
      <c r="L450" s="98">
        <f t="shared" si="80"/>
        <v>45.61643835616438</v>
      </c>
      <c r="M450" s="94">
        <f t="shared" si="74"/>
        <v>2.5</v>
      </c>
      <c r="N450" s="144">
        <f t="shared" si="75"/>
        <v>185</v>
      </c>
      <c r="O450" s="144">
        <f t="shared" si="76"/>
        <v>74</v>
      </c>
      <c r="P450" s="94">
        <f t="shared" si="77"/>
        <v>3.5</v>
      </c>
      <c r="Q450" s="144">
        <f t="shared" si="78"/>
        <v>259</v>
      </c>
      <c r="R450" s="144">
        <f t="shared" si="79"/>
        <v>1228.52</v>
      </c>
      <c r="S450" s="144">
        <f t="shared" si="81"/>
        <v>45.61643835616438</v>
      </c>
      <c r="T450" s="145">
        <f t="shared" si="82"/>
        <v>304.61643835616439</v>
      </c>
      <c r="U450" s="144">
        <f t="shared" si="83"/>
        <v>1182.9035616438355</v>
      </c>
    </row>
    <row r="451" spans="1:21" x14ac:dyDescent="0.2">
      <c r="A451" s="72">
        <v>2013</v>
      </c>
      <c r="B451" s="72" t="s">
        <v>284</v>
      </c>
      <c r="C451" s="67">
        <v>2000</v>
      </c>
      <c r="D451" s="67">
        <v>800</v>
      </c>
      <c r="E451" s="67" t="s">
        <v>285</v>
      </c>
      <c r="F451" s="72" t="s">
        <v>105</v>
      </c>
      <c r="G451" s="143">
        <v>5000</v>
      </c>
      <c r="H451" s="143"/>
      <c r="I451" s="143">
        <f t="shared" si="72"/>
        <v>5000</v>
      </c>
      <c r="J451" s="68"/>
      <c r="K451" s="144">
        <f t="shared" si="73"/>
        <v>0</v>
      </c>
      <c r="L451" s="98">
        <f t="shared" si="80"/>
        <v>0</v>
      </c>
      <c r="M451" s="94">
        <f t="shared" si="74"/>
        <v>2.5</v>
      </c>
      <c r="N451" s="144">
        <f t="shared" si="75"/>
        <v>0</v>
      </c>
      <c r="O451" s="144">
        <f t="shared" si="76"/>
        <v>0</v>
      </c>
      <c r="P451" s="94">
        <f t="shared" si="77"/>
        <v>3.5</v>
      </c>
      <c r="Q451" s="144">
        <f t="shared" si="78"/>
        <v>0</v>
      </c>
      <c r="R451" s="144">
        <f t="shared" si="79"/>
        <v>5000</v>
      </c>
      <c r="S451" s="144">
        <f t="shared" si="81"/>
        <v>0</v>
      </c>
      <c r="T451" s="145">
        <f t="shared" si="82"/>
        <v>0</v>
      </c>
      <c r="U451" s="144">
        <f t="shared" si="83"/>
        <v>5000</v>
      </c>
    </row>
    <row r="452" spans="1:21" x14ac:dyDescent="0.2">
      <c r="A452" s="72">
        <v>2013</v>
      </c>
      <c r="B452" s="72" t="s">
        <v>291</v>
      </c>
      <c r="C452" s="67">
        <v>2100</v>
      </c>
      <c r="D452" s="67">
        <v>910</v>
      </c>
      <c r="E452" s="67" t="s">
        <v>292</v>
      </c>
      <c r="F452" s="68" t="s">
        <v>188</v>
      </c>
      <c r="G452" s="143">
        <v>1740</v>
      </c>
      <c r="H452" s="143"/>
      <c r="I452" s="143">
        <f t="shared" si="72"/>
        <v>1740</v>
      </c>
      <c r="J452" s="72">
        <v>50</v>
      </c>
      <c r="K452" s="144">
        <f t="shared" si="73"/>
        <v>35</v>
      </c>
      <c r="L452" s="98">
        <f t="shared" si="80"/>
        <v>21.575342465753423</v>
      </c>
      <c r="M452" s="94">
        <f t="shared" si="74"/>
        <v>2.5</v>
      </c>
      <c r="N452" s="144">
        <f t="shared" si="75"/>
        <v>88</v>
      </c>
      <c r="O452" s="144">
        <f t="shared" si="76"/>
        <v>35</v>
      </c>
      <c r="P452" s="94">
        <f t="shared" si="77"/>
        <v>3.5</v>
      </c>
      <c r="Q452" s="144">
        <f t="shared" si="78"/>
        <v>123</v>
      </c>
      <c r="R452" s="144">
        <f t="shared" si="79"/>
        <v>1617</v>
      </c>
      <c r="S452" s="144">
        <f t="shared" si="81"/>
        <v>21.575342465753423</v>
      </c>
      <c r="T452" s="145">
        <f t="shared" si="82"/>
        <v>144.57534246575341</v>
      </c>
      <c r="U452" s="144">
        <f t="shared" si="83"/>
        <v>1595.4246575342465</v>
      </c>
    </row>
    <row r="453" spans="1:21" x14ac:dyDescent="0.2">
      <c r="A453" s="72">
        <v>2013</v>
      </c>
      <c r="B453" s="72" t="s">
        <v>291</v>
      </c>
      <c r="C453" s="67">
        <v>2100</v>
      </c>
      <c r="D453" s="67">
        <v>910</v>
      </c>
      <c r="E453" s="67" t="s">
        <v>292</v>
      </c>
      <c r="F453" s="68" t="s">
        <v>188</v>
      </c>
      <c r="G453" s="143">
        <v>1798</v>
      </c>
      <c r="H453" s="143"/>
      <c r="I453" s="143">
        <f t="shared" si="72"/>
        <v>1798</v>
      </c>
      <c r="J453" s="72">
        <v>50</v>
      </c>
      <c r="K453" s="144">
        <f t="shared" si="73"/>
        <v>36</v>
      </c>
      <c r="L453" s="98">
        <f t="shared" si="80"/>
        <v>22.191780821917806</v>
      </c>
      <c r="M453" s="94">
        <f t="shared" si="74"/>
        <v>2.5</v>
      </c>
      <c r="N453" s="144">
        <f t="shared" si="75"/>
        <v>90</v>
      </c>
      <c r="O453" s="144">
        <f t="shared" si="76"/>
        <v>36</v>
      </c>
      <c r="P453" s="94">
        <f t="shared" si="77"/>
        <v>3.5</v>
      </c>
      <c r="Q453" s="144">
        <f t="shared" si="78"/>
        <v>126</v>
      </c>
      <c r="R453" s="144">
        <f t="shared" si="79"/>
        <v>1672</v>
      </c>
      <c r="S453" s="144">
        <f t="shared" si="81"/>
        <v>22.191780821917806</v>
      </c>
      <c r="T453" s="145">
        <f t="shared" si="82"/>
        <v>148.1917808219178</v>
      </c>
      <c r="U453" s="144">
        <f t="shared" si="83"/>
        <v>1649.8082191780823</v>
      </c>
    </row>
    <row r="454" spans="1:21" x14ac:dyDescent="0.2">
      <c r="A454" s="72">
        <v>2013</v>
      </c>
      <c r="B454" s="72" t="s">
        <v>291</v>
      </c>
      <c r="C454" s="67">
        <v>2100</v>
      </c>
      <c r="D454" s="67">
        <v>900</v>
      </c>
      <c r="E454" s="67" t="s">
        <v>292</v>
      </c>
      <c r="F454" s="68" t="s">
        <v>194</v>
      </c>
      <c r="G454" s="143">
        <v>5132.57</v>
      </c>
      <c r="H454" s="143"/>
      <c r="I454" s="143">
        <f t="shared" ref="I454:I517" si="84">SUM(G454:H454)</f>
        <v>5132.57</v>
      </c>
      <c r="J454" s="72">
        <v>50</v>
      </c>
      <c r="K454" s="144">
        <f t="shared" ref="K454:K517" si="85">ROUND(IF(J454=0,0,I454/J454),0)</f>
        <v>103</v>
      </c>
      <c r="L454" s="98">
        <f t="shared" si="80"/>
        <v>63.493150684931507</v>
      </c>
      <c r="M454" s="94">
        <f t="shared" ref="M454:M517" si="86">MAX(0,M$5-$A454+0.5)</f>
        <v>2.5</v>
      </c>
      <c r="N454" s="144">
        <f t="shared" ref="N454:N517" si="87">MIN(I454,ROUND(K454*M454,0))</f>
        <v>258</v>
      </c>
      <c r="O454" s="144">
        <f t="shared" ref="O454:O517" si="88">+Q454-N454</f>
        <v>103</v>
      </c>
      <c r="P454" s="94">
        <f t="shared" ref="P454:P517" si="89">P$5-$A454+0.5</f>
        <v>3.5</v>
      </c>
      <c r="Q454" s="144">
        <f t="shared" ref="Q454:Q517" si="90">ROUND(IF(J454=0,0,MIN(I454,P454*K454)),0)</f>
        <v>361</v>
      </c>
      <c r="R454" s="144">
        <f t="shared" ref="R454:R517" si="91">+I454-Q454</f>
        <v>4771.57</v>
      </c>
      <c r="S454" s="144">
        <f t="shared" si="81"/>
        <v>63.493150684931507</v>
      </c>
      <c r="T454" s="145">
        <f t="shared" si="82"/>
        <v>424.49315068493149</v>
      </c>
      <c r="U454" s="144">
        <f t="shared" si="83"/>
        <v>4708.0768493150681</v>
      </c>
    </row>
    <row r="455" spans="1:21" x14ac:dyDescent="0.2">
      <c r="A455" s="158">
        <v>2013</v>
      </c>
      <c r="B455" s="158" t="s">
        <v>280</v>
      </c>
      <c r="C455" s="159">
        <v>2100</v>
      </c>
      <c r="D455" s="159">
        <v>890</v>
      </c>
      <c r="E455" s="159" t="s">
        <v>281</v>
      </c>
      <c r="F455" s="160" t="s">
        <v>187</v>
      </c>
      <c r="G455" s="161">
        <f>1461.18*0.8</f>
        <v>1168.9440000000002</v>
      </c>
      <c r="H455" s="161"/>
      <c r="I455" s="161">
        <f t="shared" si="84"/>
        <v>1168.9440000000002</v>
      </c>
      <c r="J455" s="160">
        <v>10</v>
      </c>
      <c r="K455" s="162">
        <f t="shared" si="85"/>
        <v>117</v>
      </c>
      <c r="L455" s="98">
        <f t="shared" ref="L455:L518" si="92">(+K455/365)*225</f>
        <v>72.123287671232873</v>
      </c>
      <c r="M455" s="163">
        <f t="shared" si="86"/>
        <v>2.5</v>
      </c>
      <c r="N455" s="162">
        <f t="shared" si="87"/>
        <v>293</v>
      </c>
      <c r="O455" s="162">
        <f t="shared" si="88"/>
        <v>117</v>
      </c>
      <c r="P455" s="163">
        <f t="shared" si="89"/>
        <v>3.5</v>
      </c>
      <c r="Q455" s="162">
        <f t="shared" si="90"/>
        <v>410</v>
      </c>
      <c r="R455" s="162">
        <f t="shared" si="91"/>
        <v>758.94400000000019</v>
      </c>
      <c r="S455" s="144">
        <f t="shared" ref="S455:S518" si="93">MAX(0,MIN(L455,R455))</f>
        <v>72.123287671232873</v>
      </c>
      <c r="T455" s="145">
        <f t="shared" ref="T455:T518" si="94">+Q455+S455</f>
        <v>482.1232876712329</v>
      </c>
      <c r="U455" s="144">
        <f t="shared" ref="U455:U518" si="95">+I455-T455</f>
        <v>686.82071232876729</v>
      </c>
    </row>
    <row r="456" spans="1:21" x14ac:dyDescent="0.2">
      <c r="A456" s="158">
        <v>2013</v>
      </c>
      <c r="B456" s="158" t="s">
        <v>280</v>
      </c>
      <c r="C456" s="159">
        <v>2100</v>
      </c>
      <c r="D456" s="159">
        <v>890</v>
      </c>
      <c r="E456" s="159" t="s">
        <v>281</v>
      </c>
      <c r="F456" s="160" t="s">
        <v>187</v>
      </c>
      <c r="G456" s="161">
        <f>1372.17*0.8</f>
        <v>1097.7360000000001</v>
      </c>
      <c r="H456" s="161"/>
      <c r="I456" s="161">
        <f t="shared" si="84"/>
        <v>1097.7360000000001</v>
      </c>
      <c r="J456" s="160">
        <v>10</v>
      </c>
      <c r="K456" s="162">
        <f t="shared" si="85"/>
        <v>110</v>
      </c>
      <c r="L456" s="98">
        <f t="shared" si="92"/>
        <v>67.808219178082183</v>
      </c>
      <c r="M456" s="163">
        <f t="shared" si="86"/>
        <v>2.5</v>
      </c>
      <c r="N456" s="162">
        <f t="shared" si="87"/>
        <v>275</v>
      </c>
      <c r="O456" s="162">
        <f t="shared" si="88"/>
        <v>110</v>
      </c>
      <c r="P456" s="163">
        <f t="shared" si="89"/>
        <v>3.5</v>
      </c>
      <c r="Q456" s="162">
        <f t="shared" si="90"/>
        <v>385</v>
      </c>
      <c r="R456" s="162">
        <f t="shared" si="91"/>
        <v>712.7360000000001</v>
      </c>
      <c r="S456" s="144">
        <f t="shared" si="93"/>
        <v>67.808219178082183</v>
      </c>
      <c r="T456" s="145">
        <f t="shared" si="94"/>
        <v>452.8082191780822</v>
      </c>
      <c r="U456" s="144">
        <f t="shared" si="95"/>
        <v>644.92778082191785</v>
      </c>
    </row>
    <row r="457" spans="1:21" x14ac:dyDescent="0.2">
      <c r="A457" s="158">
        <v>2013</v>
      </c>
      <c r="B457" s="158" t="s">
        <v>280</v>
      </c>
      <c r="C457" s="159">
        <v>2100</v>
      </c>
      <c r="D457" s="159">
        <v>930</v>
      </c>
      <c r="E457" s="159" t="s">
        <v>281</v>
      </c>
      <c r="F457" s="160" t="s">
        <v>191</v>
      </c>
      <c r="G457" s="161">
        <f>18531.8*0.8</f>
        <v>14825.44</v>
      </c>
      <c r="H457" s="161"/>
      <c r="I457" s="161">
        <f t="shared" si="84"/>
        <v>14825.44</v>
      </c>
      <c r="J457" s="160">
        <v>20</v>
      </c>
      <c r="K457" s="162">
        <f t="shared" si="85"/>
        <v>741</v>
      </c>
      <c r="L457" s="98">
        <f t="shared" si="92"/>
        <v>456.78082191780828</v>
      </c>
      <c r="M457" s="163">
        <f t="shared" si="86"/>
        <v>2.5</v>
      </c>
      <c r="N457" s="162">
        <f t="shared" si="87"/>
        <v>1853</v>
      </c>
      <c r="O457" s="162">
        <f t="shared" si="88"/>
        <v>741</v>
      </c>
      <c r="P457" s="163">
        <f t="shared" si="89"/>
        <v>3.5</v>
      </c>
      <c r="Q457" s="162">
        <f t="shared" si="90"/>
        <v>2594</v>
      </c>
      <c r="R457" s="162">
        <f t="shared" si="91"/>
        <v>12231.44</v>
      </c>
      <c r="S457" s="144">
        <f t="shared" si="93"/>
        <v>456.78082191780828</v>
      </c>
      <c r="T457" s="145">
        <f t="shared" si="94"/>
        <v>3050.7808219178082</v>
      </c>
      <c r="U457" s="144">
        <f t="shared" si="95"/>
        <v>11774.659178082193</v>
      </c>
    </row>
    <row r="458" spans="1:21" x14ac:dyDescent="0.2">
      <c r="A458" s="158">
        <v>2013</v>
      </c>
      <c r="B458" s="158" t="s">
        <v>280</v>
      </c>
      <c r="C458" s="159">
        <v>2100</v>
      </c>
      <c r="D458" s="159">
        <v>830</v>
      </c>
      <c r="E458" s="159" t="s">
        <v>281</v>
      </c>
      <c r="F458" s="160" t="s">
        <v>224</v>
      </c>
      <c r="G458" s="161">
        <f>1150*0.8</f>
        <v>920</v>
      </c>
      <c r="H458" s="161"/>
      <c r="I458" s="161">
        <f t="shared" si="84"/>
        <v>920</v>
      </c>
      <c r="J458" s="160">
        <v>10</v>
      </c>
      <c r="K458" s="162">
        <f t="shared" si="85"/>
        <v>92</v>
      </c>
      <c r="L458" s="98">
        <f t="shared" si="92"/>
        <v>56.712328767123289</v>
      </c>
      <c r="M458" s="163">
        <f t="shared" si="86"/>
        <v>2.5</v>
      </c>
      <c r="N458" s="162">
        <f t="shared" si="87"/>
        <v>230</v>
      </c>
      <c r="O458" s="162">
        <f t="shared" si="88"/>
        <v>92</v>
      </c>
      <c r="P458" s="163">
        <f t="shared" si="89"/>
        <v>3.5</v>
      </c>
      <c r="Q458" s="162">
        <f t="shared" si="90"/>
        <v>322</v>
      </c>
      <c r="R458" s="162">
        <f t="shared" si="91"/>
        <v>598</v>
      </c>
      <c r="S458" s="144">
        <f t="shared" si="93"/>
        <v>56.712328767123289</v>
      </c>
      <c r="T458" s="145">
        <f t="shared" si="94"/>
        <v>378.71232876712327</v>
      </c>
      <c r="U458" s="144">
        <f t="shared" si="95"/>
        <v>541.28767123287673</v>
      </c>
    </row>
    <row r="459" spans="1:21" x14ac:dyDescent="0.2">
      <c r="A459" s="158">
        <v>2013</v>
      </c>
      <c r="B459" s="158" t="s">
        <v>280</v>
      </c>
      <c r="C459" s="159">
        <v>2100</v>
      </c>
      <c r="D459" s="159">
        <v>830</v>
      </c>
      <c r="E459" s="159" t="s">
        <v>281</v>
      </c>
      <c r="F459" s="160" t="s">
        <v>224</v>
      </c>
      <c r="G459" s="161">
        <f>4846.24*0.8</f>
        <v>3876.9920000000002</v>
      </c>
      <c r="H459" s="161"/>
      <c r="I459" s="161">
        <f t="shared" si="84"/>
        <v>3876.9920000000002</v>
      </c>
      <c r="J459" s="160">
        <v>10</v>
      </c>
      <c r="K459" s="162">
        <f t="shared" si="85"/>
        <v>388</v>
      </c>
      <c r="L459" s="98">
        <f t="shared" si="92"/>
        <v>239.17808219178085</v>
      </c>
      <c r="M459" s="163">
        <f t="shared" si="86"/>
        <v>2.5</v>
      </c>
      <c r="N459" s="162">
        <f t="shared" si="87"/>
        <v>970</v>
      </c>
      <c r="O459" s="162">
        <f t="shared" si="88"/>
        <v>388</v>
      </c>
      <c r="P459" s="163">
        <f t="shared" si="89"/>
        <v>3.5</v>
      </c>
      <c r="Q459" s="162">
        <f t="shared" si="90"/>
        <v>1358</v>
      </c>
      <c r="R459" s="162">
        <f t="shared" si="91"/>
        <v>2518.9920000000002</v>
      </c>
      <c r="S459" s="144">
        <f t="shared" si="93"/>
        <v>239.17808219178085</v>
      </c>
      <c r="T459" s="145">
        <f t="shared" si="94"/>
        <v>1597.178082191781</v>
      </c>
      <c r="U459" s="144">
        <f t="shared" si="95"/>
        <v>2279.8139178082192</v>
      </c>
    </row>
    <row r="460" spans="1:21" x14ac:dyDescent="0.2">
      <c r="A460" s="158">
        <v>2013</v>
      </c>
      <c r="B460" s="158" t="s">
        <v>280</v>
      </c>
      <c r="C460" s="159">
        <v>2100</v>
      </c>
      <c r="D460" s="159">
        <v>810</v>
      </c>
      <c r="E460" s="159" t="s">
        <v>281</v>
      </c>
      <c r="F460" s="160" t="s">
        <v>196</v>
      </c>
      <c r="G460" s="161">
        <f>1753.1*0.8</f>
        <v>1402.48</v>
      </c>
      <c r="H460" s="161"/>
      <c r="I460" s="161">
        <f t="shared" si="84"/>
        <v>1402.48</v>
      </c>
      <c r="J460" s="158">
        <v>50</v>
      </c>
      <c r="K460" s="162">
        <f t="shared" si="85"/>
        <v>28</v>
      </c>
      <c r="L460" s="98">
        <f t="shared" si="92"/>
        <v>17.260273972602739</v>
      </c>
      <c r="M460" s="163">
        <f t="shared" si="86"/>
        <v>2.5</v>
      </c>
      <c r="N460" s="162">
        <f t="shared" si="87"/>
        <v>70</v>
      </c>
      <c r="O460" s="162">
        <f t="shared" si="88"/>
        <v>28</v>
      </c>
      <c r="P460" s="163">
        <f t="shared" si="89"/>
        <v>3.5</v>
      </c>
      <c r="Q460" s="162">
        <f t="shared" si="90"/>
        <v>98</v>
      </c>
      <c r="R460" s="162">
        <f t="shared" si="91"/>
        <v>1304.48</v>
      </c>
      <c r="S460" s="144">
        <f t="shared" si="93"/>
        <v>17.260273972602739</v>
      </c>
      <c r="T460" s="145">
        <f t="shared" si="94"/>
        <v>115.26027397260273</v>
      </c>
      <c r="U460" s="144">
        <f t="shared" si="95"/>
        <v>1287.2197260273972</v>
      </c>
    </row>
    <row r="461" spans="1:21" x14ac:dyDescent="0.2">
      <c r="A461" s="131">
        <v>2014</v>
      </c>
      <c r="B461" s="72" t="s">
        <v>239</v>
      </c>
      <c r="C461" s="67">
        <v>2100</v>
      </c>
      <c r="D461" s="67">
        <v>890</v>
      </c>
      <c r="E461" s="67" t="s">
        <v>240</v>
      </c>
      <c r="F461" s="68" t="s">
        <v>187</v>
      </c>
      <c r="G461" s="144">
        <v>4580</v>
      </c>
      <c r="H461" s="144"/>
      <c r="I461" s="143">
        <f t="shared" si="84"/>
        <v>4580</v>
      </c>
      <c r="J461" s="68">
        <v>10</v>
      </c>
      <c r="K461" s="144">
        <f t="shared" si="85"/>
        <v>458</v>
      </c>
      <c r="L461" s="98">
        <f t="shared" si="92"/>
        <v>282.32876712328766</v>
      </c>
      <c r="M461" s="94">
        <f t="shared" si="86"/>
        <v>1.5</v>
      </c>
      <c r="N461" s="144">
        <f t="shared" si="87"/>
        <v>687</v>
      </c>
      <c r="O461" s="144">
        <f t="shared" si="88"/>
        <v>458</v>
      </c>
      <c r="P461" s="94">
        <f t="shared" si="89"/>
        <v>2.5</v>
      </c>
      <c r="Q461" s="144">
        <f t="shared" si="90"/>
        <v>1145</v>
      </c>
      <c r="R461" s="144">
        <f t="shared" si="91"/>
        <v>3435</v>
      </c>
      <c r="S461" s="144">
        <f t="shared" si="93"/>
        <v>282.32876712328766</v>
      </c>
      <c r="T461" s="145">
        <f t="shared" si="94"/>
        <v>1427.3287671232877</v>
      </c>
      <c r="U461" s="144">
        <f t="shared" si="95"/>
        <v>3152.6712328767126</v>
      </c>
    </row>
    <row r="462" spans="1:21" x14ac:dyDescent="0.2">
      <c r="A462" s="131">
        <v>2014</v>
      </c>
      <c r="B462" s="72" t="s">
        <v>253</v>
      </c>
      <c r="C462" s="67">
        <v>2100</v>
      </c>
      <c r="D462" s="67">
        <v>810</v>
      </c>
      <c r="E462" s="67" t="s">
        <v>254</v>
      </c>
      <c r="F462" s="68" t="s">
        <v>196</v>
      </c>
      <c r="G462" s="144">
        <v>2015.92</v>
      </c>
      <c r="H462" s="144"/>
      <c r="I462" s="143">
        <f t="shared" si="84"/>
        <v>2015.92</v>
      </c>
      <c r="J462" s="72">
        <v>50</v>
      </c>
      <c r="K462" s="144">
        <f t="shared" si="85"/>
        <v>40</v>
      </c>
      <c r="L462" s="98">
        <f t="shared" si="92"/>
        <v>24.657534246575342</v>
      </c>
      <c r="M462" s="94">
        <f t="shared" si="86"/>
        <v>1.5</v>
      </c>
      <c r="N462" s="144">
        <f t="shared" si="87"/>
        <v>60</v>
      </c>
      <c r="O462" s="144">
        <f t="shared" si="88"/>
        <v>40</v>
      </c>
      <c r="P462" s="94">
        <f t="shared" si="89"/>
        <v>2.5</v>
      </c>
      <c r="Q462" s="144">
        <f t="shared" si="90"/>
        <v>100</v>
      </c>
      <c r="R462" s="144">
        <f t="shared" si="91"/>
        <v>1915.92</v>
      </c>
      <c r="S462" s="144">
        <f t="shared" si="93"/>
        <v>24.657534246575342</v>
      </c>
      <c r="T462" s="145">
        <f t="shared" si="94"/>
        <v>124.65753424657534</v>
      </c>
      <c r="U462" s="144">
        <f t="shared" si="95"/>
        <v>1891.2624657534247</v>
      </c>
    </row>
    <row r="463" spans="1:21" x14ac:dyDescent="0.2">
      <c r="A463" s="131">
        <v>2014</v>
      </c>
      <c r="B463" s="72" t="s">
        <v>255</v>
      </c>
      <c r="C463" s="67">
        <v>2100</v>
      </c>
      <c r="D463" s="67">
        <v>810</v>
      </c>
      <c r="E463" s="67" t="s">
        <v>256</v>
      </c>
      <c r="F463" s="68" t="s">
        <v>196</v>
      </c>
      <c r="G463" s="144">
        <v>1899.84</v>
      </c>
      <c r="H463" s="144"/>
      <c r="I463" s="143">
        <f t="shared" si="84"/>
        <v>1899.84</v>
      </c>
      <c r="J463" s="72">
        <v>50</v>
      </c>
      <c r="K463" s="144">
        <f t="shared" si="85"/>
        <v>38</v>
      </c>
      <c r="L463" s="98">
        <f t="shared" si="92"/>
        <v>23.424657534246577</v>
      </c>
      <c r="M463" s="94">
        <f t="shared" si="86"/>
        <v>1.5</v>
      </c>
      <c r="N463" s="144">
        <f t="shared" si="87"/>
        <v>57</v>
      </c>
      <c r="O463" s="144">
        <f t="shared" si="88"/>
        <v>38</v>
      </c>
      <c r="P463" s="94">
        <f t="shared" si="89"/>
        <v>2.5</v>
      </c>
      <c r="Q463" s="144">
        <f t="shared" si="90"/>
        <v>95</v>
      </c>
      <c r="R463" s="144">
        <f t="shared" si="91"/>
        <v>1804.84</v>
      </c>
      <c r="S463" s="144">
        <f t="shared" si="93"/>
        <v>23.424657534246577</v>
      </c>
      <c r="T463" s="145">
        <f t="shared" si="94"/>
        <v>118.42465753424658</v>
      </c>
      <c r="U463" s="144">
        <f t="shared" si="95"/>
        <v>1781.4153424657534</v>
      </c>
    </row>
    <row r="464" spans="1:21" x14ac:dyDescent="0.2">
      <c r="A464" s="131">
        <v>2014</v>
      </c>
      <c r="B464" s="72" t="s">
        <v>247</v>
      </c>
      <c r="C464" s="67">
        <v>2100</v>
      </c>
      <c r="D464" s="67">
        <v>900</v>
      </c>
      <c r="E464" s="67" t="s">
        <v>248</v>
      </c>
      <c r="F464" s="68" t="s">
        <v>194</v>
      </c>
      <c r="G464" s="144">
        <v>1067.5</v>
      </c>
      <c r="H464" s="144"/>
      <c r="I464" s="143">
        <f t="shared" si="84"/>
        <v>1067.5</v>
      </c>
      <c r="J464" s="72">
        <v>50</v>
      </c>
      <c r="K464" s="144">
        <f t="shared" si="85"/>
        <v>21</v>
      </c>
      <c r="L464" s="98">
        <f t="shared" si="92"/>
        <v>12.945205479452055</v>
      </c>
      <c r="M464" s="94">
        <f t="shared" si="86"/>
        <v>1.5</v>
      </c>
      <c r="N464" s="144">
        <f t="shared" si="87"/>
        <v>32</v>
      </c>
      <c r="O464" s="144">
        <f t="shared" si="88"/>
        <v>21</v>
      </c>
      <c r="P464" s="94">
        <f t="shared" si="89"/>
        <v>2.5</v>
      </c>
      <c r="Q464" s="144">
        <f t="shared" si="90"/>
        <v>53</v>
      </c>
      <c r="R464" s="144">
        <f t="shared" si="91"/>
        <v>1014.5</v>
      </c>
      <c r="S464" s="144">
        <f t="shared" si="93"/>
        <v>12.945205479452055</v>
      </c>
      <c r="T464" s="145">
        <f t="shared" si="94"/>
        <v>65.945205479452056</v>
      </c>
      <c r="U464" s="144">
        <f t="shared" si="95"/>
        <v>1001.5547945205479</v>
      </c>
    </row>
    <row r="465" spans="1:21" x14ac:dyDescent="0.2">
      <c r="A465" s="131">
        <v>2014</v>
      </c>
      <c r="B465" s="99" t="s">
        <v>229</v>
      </c>
      <c r="C465" s="155">
        <v>2100</v>
      </c>
      <c r="D465" s="67">
        <v>820</v>
      </c>
      <c r="E465" s="67" t="s">
        <v>230</v>
      </c>
      <c r="F465" s="68" t="s">
        <v>193</v>
      </c>
      <c r="G465" s="144">
        <v>3920</v>
      </c>
      <c r="H465" s="144"/>
      <c r="I465" s="143">
        <f t="shared" si="84"/>
        <v>3920</v>
      </c>
      <c r="J465" s="68">
        <v>20</v>
      </c>
      <c r="K465" s="144">
        <f t="shared" si="85"/>
        <v>196</v>
      </c>
      <c r="L465" s="98">
        <f t="shared" si="92"/>
        <v>120.82191780821918</v>
      </c>
      <c r="M465" s="94">
        <f t="shared" si="86"/>
        <v>1.5</v>
      </c>
      <c r="N465" s="144">
        <f t="shared" si="87"/>
        <v>294</v>
      </c>
      <c r="O465" s="144">
        <f t="shared" si="88"/>
        <v>196</v>
      </c>
      <c r="P465" s="94">
        <f t="shared" si="89"/>
        <v>2.5</v>
      </c>
      <c r="Q465" s="144">
        <f t="shared" si="90"/>
        <v>490</v>
      </c>
      <c r="R465" s="144">
        <f t="shared" si="91"/>
        <v>3430</v>
      </c>
      <c r="S465" s="144">
        <f t="shared" si="93"/>
        <v>120.82191780821918</v>
      </c>
      <c r="T465" s="145">
        <f t="shared" si="94"/>
        <v>610.82191780821915</v>
      </c>
      <c r="U465" s="144">
        <f t="shared" si="95"/>
        <v>3309.178082191781</v>
      </c>
    </row>
    <row r="466" spans="1:21" x14ac:dyDescent="0.2">
      <c r="A466" s="131">
        <v>2014</v>
      </c>
      <c r="B466" s="72" t="s">
        <v>222</v>
      </c>
      <c r="C466" s="67">
        <v>2100</v>
      </c>
      <c r="D466" s="67">
        <v>810</v>
      </c>
      <c r="E466" s="67" t="s">
        <v>223</v>
      </c>
      <c r="F466" s="68" t="s">
        <v>196</v>
      </c>
      <c r="G466" s="144">
        <v>1681.51</v>
      </c>
      <c r="H466" s="144"/>
      <c r="I466" s="143">
        <f t="shared" si="84"/>
        <v>1681.51</v>
      </c>
      <c r="J466" s="72">
        <v>50</v>
      </c>
      <c r="K466" s="144">
        <f t="shared" si="85"/>
        <v>34</v>
      </c>
      <c r="L466" s="98">
        <f t="shared" si="92"/>
        <v>20.958904109589042</v>
      </c>
      <c r="M466" s="94">
        <f t="shared" si="86"/>
        <v>1.5</v>
      </c>
      <c r="N466" s="144">
        <f t="shared" si="87"/>
        <v>51</v>
      </c>
      <c r="O466" s="144">
        <f t="shared" si="88"/>
        <v>34</v>
      </c>
      <c r="P466" s="94">
        <f t="shared" si="89"/>
        <v>2.5</v>
      </c>
      <c r="Q466" s="144">
        <f t="shared" si="90"/>
        <v>85</v>
      </c>
      <c r="R466" s="144">
        <f t="shared" si="91"/>
        <v>1596.51</v>
      </c>
      <c r="S466" s="144">
        <f t="shared" si="93"/>
        <v>20.958904109589042</v>
      </c>
      <c r="T466" s="145">
        <f t="shared" si="94"/>
        <v>105.95890410958904</v>
      </c>
      <c r="U466" s="144">
        <f t="shared" si="95"/>
        <v>1575.551095890411</v>
      </c>
    </row>
    <row r="467" spans="1:21" x14ac:dyDescent="0.2">
      <c r="A467" s="131">
        <v>2014</v>
      </c>
      <c r="B467" s="72" t="s">
        <v>231</v>
      </c>
      <c r="C467" s="67">
        <v>2100</v>
      </c>
      <c r="D467" s="67">
        <v>810</v>
      </c>
      <c r="E467" s="67" t="s">
        <v>232</v>
      </c>
      <c r="F467" s="68" t="s">
        <v>196</v>
      </c>
      <c r="G467" s="144">
        <v>2757.17</v>
      </c>
      <c r="H467" s="144"/>
      <c r="I467" s="143">
        <f t="shared" si="84"/>
        <v>2757.17</v>
      </c>
      <c r="J467" s="72">
        <v>50</v>
      </c>
      <c r="K467" s="144">
        <f t="shared" si="85"/>
        <v>55</v>
      </c>
      <c r="L467" s="98">
        <f t="shared" si="92"/>
        <v>33.904109589041092</v>
      </c>
      <c r="M467" s="94">
        <f t="shared" si="86"/>
        <v>1.5</v>
      </c>
      <c r="N467" s="144">
        <f t="shared" si="87"/>
        <v>83</v>
      </c>
      <c r="O467" s="144">
        <f t="shared" si="88"/>
        <v>55</v>
      </c>
      <c r="P467" s="94">
        <f t="shared" si="89"/>
        <v>2.5</v>
      </c>
      <c r="Q467" s="144">
        <f t="shared" si="90"/>
        <v>138</v>
      </c>
      <c r="R467" s="144">
        <f t="shared" si="91"/>
        <v>2619.17</v>
      </c>
      <c r="S467" s="144">
        <f t="shared" si="93"/>
        <v>33.904109589041092</v>
      </c>
      <c r="T467" s="145">
        <f t="shared" si="94"/>
        <v>171.9041095890411</v>
      </c>
      <c r="U467" s="144">
        <f t="shared" si="95"/>
        <v>2585.2658904109589</v>
      </c>
    </row>
    <row r="468" spans="1:21" x14ac:dyDescent="0.2">
      <c r="A468" s="131">
        <v>2014</v>
      </c>
      <c r="B468" s="72" t="s">
        <v>265</v>
      </c>
      <c r="C468" s="67">
        <v>2100</v>
      </c>
      <c r="D468" s="67">
        <v>820</v>
      </c>
      <c r="E468" s="67" t="s">
        <v>266</v>
      </c>
      <c r="F468" s="68" t="s">
        <v>193</v>
      </c>
      <c r="G468" s="144">
        <v>2230</v>
      </c>
      <c r="H468" s="144"/>
      <c r="I468" s="143">
        <f t="shared" si="84"/>
        <v>2230</v>
      </c>
      <c r="J468" s="68">
        <v>20</v>
      </c>
      <c r="K468" s="144">
        <f t="shared" si="85"/>
        <v>112</v>
      </c>
      <c r="L468" s="98">
        <f t="shared" si="92"/>
        <v>69.041095890410958</v>
      </c>
      <c r="M468" s="94">
        <f t="shared" si="86"/>
        <v>1.5</v>
      </c>
      <c r="N468" s="144">
        <f t="shared" si="87"/>
        <v>168</v>
      </c>
      <c r="O468" s="144">
        <f t="shared" si="88"/>
        <v>112</v>
      </c>
      <c r="P468" s="94">
        <f t="shared" si="89"/>
        <v>2.5</v>
      </c>
      <c r="Q468" s="144">
        <f t="shared" si="90"/>
        <v>280</v>
      </c>
      <c r="R468" s="144">
        <f t="shared" si="91"/>
        <v>1950</v>
      </c>
      <c r="S468" s="144">
        <f t="shared" si="93"/>
        <v>69.041095890410958</v>
      </c>
      <c r="T468" s="145">
        <f t="shared" si="94"/>
        <v>349.04109589041093</v>
      </c>
      <c r="U468" s="144">
        <f t="shared" si="95"/>
        <v>1880.9589041095892</v>
      </c>
    </row>
    <row r="469" spans="1:21" x14ac:dyDescent="0.2">
      <c r="A469" s="131">
        <v>2014</v>
      </c>
      <c r="B469" s="72" t="s">
        <v>282</v>
      </c>
      <c r="C469" s="67">
        <v>2100</v>
      </c>
      <c r="D469" s="67">
        <v>900</v>
      </c>
      <c r="E469" s="67" t="s">
        <v>283</v>
      </c>
      <c r="F469" s="68" t="s">
        <v>194</v>
      </c>
      <c r="G469" s="144">
        <v>1717.89</v>
      </c>
      <c r="H469" s="144"/>
      <c r="I469" s="143">
        <f t="shared" si="84"/>
        <v>1717.89</v>
      </c>
      <c r="J469" s="72">
        <v>50</v>
      </c>
      <c r="K469" s="144">
        <f t="shared" si="85"/>
        <v>34</v>
      </c>
      <c r="L469" s="98">
        <f t="shared" si="92"/>
        <v>20.958904109589042</v>
      </c>
      <c r="M469" s="94">
        <f t="shared" si="86"/>
        <v>1.5</v>
      </c>
      <c r="N469" s="144">
        <f t="shared" si="87"/>
        <v>51</v>
      </c>
      <c r="O469" s="144">
        <f t="shared" si="88"/>
        <v>34</v>
      </c>
      <c r="P469" s="94">
        <f t="shared" si="89"/>
        <v>2.5</v>
      </c>
      <c r="Q469" s="144">
        <f t="shared" si="90"/>
        <v>85</v>
      </c>
      <c r="R469" s="144">
        <f t="shared" si="91"/>
        <v>1632.89</v>
      </c>
      <c r="S469" s="144">
        <f t="shared" si="93"/>
        <v>20.958904109589042</v>
      </c>
      <c r="T469" s="145">
        <f t="shared" si="94"/>
        <v>105.95890410958904</v>
      </c>
      <c r="U469" s="144">
        <f t="shared" si="95"/>
        <v>1611.9310958904111</v>
      </c>
    </row>
    <row r="470" spans="1:21" x14ac:dyDescent="0.2">
      <c r="A470" s="131">
        <v>2014</v>
      </c>
      <c r="B470" s="72" t="s">
        <v>284</v>
      </c>
      <c r="C470" s="67">
        <v>2100</v>
      </c>
      <c r="D470" s="67">
        <v>910</v>
      </c>
      <c r="E470" s="67" t="s">
        <v>285</v>
      </c>
      <c r="F470" s="68" t="s">
        <v>188</v>
      </c>
      <c r="G470" s="144">
        <v>1000</v>
      </c>
      <c r="H470" s="144"/>
      <c r="I470" s="143">
        <f t="shared" si="84"/>
        <v>1000</v>
      </c>
      <c r="J470" s="72">
        <v>50</v>
      </c>
      <c r="K470" s="144">
        <f t="shared" si="85"/>
        <v>20</v>
      </c>
      <c r="L470" s="98">
        <f t="shared" si="92"/>
        <v>12.328767123287671</v>
      </c>
      <c r="M470" s="94">
        <f t="shared" si="86"/>
        <v>1.5</v>
      </c>
      <c r="N470" s="144">
        <f t="shared" si="87"/>
        <v>30</v>
      </c>
      <c r="O470" s="144">
        <f t="shared" si="88"/>
        <v>20</v>
      </c>
      <c r="P470" s="94">
        <f t="shared" si="89"/>
        <v>2.5</v>
      </c>
      <c r="Q470" s="144">
        <f t="shared" si="90"/>
        <v>50</v>
      </c>
      <c r="R470" s="144">
        <f t="shared" si="91"/>
        <v>950</v>
      </c>
      <c r="S470" s="144">
        <f t="shared" si="93"/>
        <v>12.328767123287671</v>
      </c>
      <c r="T470" s="145">
        <f t="shared" si="94"/>
        <v>62.328767123287669</v>
      </c>
      <c r="U470" s="144">
        <f t="shared" si="95"/>
        <v>937.67123287671234</v>
      </c>
    </row>
    <row r="471" spans="1:21" x14ac:dyDescent="0.2">
      <c r="A471" s="131">
        <v>2014</v>
      </c>
      <c r="B471" s="72" t="s">
        <v>284</v>
      </c>
      <c r="C471" s="67">
        <v>2000</v>
      </c>
      <c r="D471" s="67">
        <v>800</v>
      </c>
      <c r="E471" s="67" t="s">
        <v>285</v>
      </c>
      <c r="F471" s="72" t="s">
        <v>105</v>
      </c>
      <c r="G471" s="144">
        <v>14000</v>
      </c>
      <c r="H471" s="144"/>
      <c r="I471" s="143">
        <f t="shared" si="84"/>
        <v>14000</v>
      </c>
      <c r="J471" s="68"/>
      <c r="K471" s="144">
        <f t="shared" si="85"/>
        <v>0</v>
      </c>
      <c r="L471" s="98">
        <f t="shared" si="92"/>
        <v>0</v>
      </c>
      <c r="M471" s="94">
        <f t="shared" si="86"/>
        <v>1.5</v>
      </c>
      <c r="N471" s="144">
        <f t="shared" si="87"/>
        <v>0</v>
      </c>
      <c r="O471" s="144">
        <f t="shared" si="88"/>
        <v>0</v>
      </c>
      <c r="P471" s="94">
        <f t="shared" si="89"/>
        <v>2.5</v>
      </c>
      <c r="Q471" s="144">
        <f t="shared" si="90"/>
        <v>0</v>
      </c>
      <c r="R471" s="144">
        <f t="shared" si="91"/>
        <v>14000</v>
      </c>
      <c r="S471" s="144">
        <f t="shared" si="93"/>
        <v>0</v>
      </c>
      <c r="T471" s="145">
        <f t="shared" si="94"/>
        <v>0</v>
      </c>
      <c r="U471" s="144">
        <f t="shared" si="95"/>
        <v>14000</v>
      </c>
    </row>
    <row r="472" spans="1:21" x14ac:dyDescent="0.2">
      <c r="A472" s="131">
        <v>2014</v>
      </c>
      <c r="B472" s="72" t="s">
        <v>291</v>
      </c>
      <c r="C472" s="67">
        <v>2100</v>
      </c>
      <c r="D472" s="67">
        <v>890</v>
      </c>
      <c r="E472" s="67" t="s">
        <v>292</v>
      </c>
      <c r="F472" s="68" t="s">
        <v>187</v>
      </c>
      <c r="G472" s="144">
        <v>1964.44</v>
      </c>
      <c r="H472" s="144"/>
      <c r="I472" s="143">
        <f t="shared" si="84"/>
        <v>1964.44</v>
      </c>
      <c r="J472" s="68">
        <v>10</v>
      </c>
      <c r="K472" s="144">
        <f t="shared" si="85"/>
        <v>196</v>
      </c>
      <c r="L472" s="98">
        <f t="shared" si="92"/>
        <v>120.82191780821918</v>
      </c>
      <c r="M472" s="94">
        <f t="shared" si="86"/>
        <v>1.5</v>
      </c>
      <c r="N472" s="144">
        <f t="shared" si="87"/>
        <v>294</v>
      </c>
      <c r="O472" s="144">
        <f t="shared" si="88"/>
        <v>196</v>
      </c>
      <c r="P472" s="94">
        <f t="shared" si="89"/>
        <v>2.5</v>
      </c>
      <c r="Q472" s="144">
        <f t="shared" si="90"/>
        <v>490</v>
      </c>
      <c r="R472" s="144">
        <f t="shared" si="91"/>
        <v>1474.44</v>
      </c>
      <c r="S472" s="144">
        <f t="shared" si="93"/>
        <v>120.82191780821918</v>
      </c>
      <c r="T472" s="145">
        <f t="shared" si="94"/>
        <v>610.82191780821915</v>
      </c>
      <c r="U472" s="144">
        <f t="shared" si="95"/>
        <v>1353.618082191781</v>
      </c>
    </row>
    <row r="473" spans="1:21" x14ac:dyDescent="0.2">
      <c r="A473" s="131">
        <v>2014</v>
      </c>
      <c r="B473" s="72" t="s">
        <v>291</v>
      </c>
      <c r="C473" s="67">
        <v>2100</v>
      </c>
      <c r="D473" s="67">
        <v>910</v>
      </c>
      <c r="E473" s="67" t="s">
        <v>292</v>
      </c>
      <c r="F473" s="68" t="s">
        <v>188</v>
      </c>
      <c r="G473" s="144">
        <v>20944.2</v>
      </c>
      <c r="H473" s="144"/>
      <c r="I473" s="143">
        <f t="shared" si="84"/>
        <v>20944.2</v>
      </c>
      <c r="J473" s="68">
        <v>20</v>
      </c>
      <c r="K473" s="144">
        <f t="shared" si="85"/>
        <v>1047</v>
      </c>
      <c r="L473" s="98">
        <f t="shared" si="92"/>
        <v>645.41095890410963</v>
      </c>
      <c r="M473" s="94">
        <f t="shared" si="86"/>
        <v>1.5</v>
      </c>
      <c r="N473" s="144">
        <f t="shared" si="87"/>
        <v>1571</v>
      </c>
      <c r="O473" s="144">
        <f t="shared" si="88"/>
        <v>1047</v>
      </c>
      <c r="P473" s="94">
        <f t="shared" si="89"/>
        <v>2.5</v>
      </c>
      <c r="Q473" s="144">
        <f t="shared" si="90"/>
        <v>2618</v>
      </c>
      <c r="R473" s="144">
        <f t="shared" si="91"/>
        <v>18326.2</v>
      </c>
      <c r="S473" s="144">
        <f t="shared" si="93"/>
        <v>645.41095890410963</v>
      </c>
      <c r="T473" s="145">
        <f t="shared" si="94"/>
        <v>3263.4109589041095</v>
      </c>
      <c r="U473" s="144">
        <f t="shared" si="95"/>
        <v>17680.78904109589</v>
      </c>
    </row>
    <row r="474" spans="1:21" x14ac:dyDescent="0.2">
      <c r="A474" s="146">
        <v>2014</v>
      </c>
      <c r="B474" s="147" t="s">
        <v>291</v>
      </c>
      <c r="C474" s="148">
        <v>2000</v>
      </c>
      <c r="D474" s="148">
        <v>800</v>
      </c>
      <c r="E474" s="148" t="s">
        <v>292</v>
      </c>
      <c r="F474" s="147" t="s">
        <v>105</v>
      </c>
      <c r="G474" s="151">
        <v>23100</v>
      </c>
      <c r="H474" s="151"/>
      <c r="I474" s="150">
        <f t="shared" si="84"/>
        <v>23100</v>
      </c>
      <c r="J474" s="149"/>
      <c r="K474" s="151">
        <f t="shared" si="85"/>
        <v>0</v>
      </c>
      <c r="L474" s="152">
        <f t="shared" si="92"/>
        <v>0</v>
      </c>
      <c r="M474" s="153">
        <f t="shared" si="86"/>
        <v>1.5</v>
      </c>
      <c r="N474" s="151">
        <f t="shared" si="87"/>
        <v>0</v>
      </c>
      <c r="O474" s="151">
        <f t="shared" si="88"/>
        <v>0</v>
      </c>
      <c r="P474" s="153">
        <f t="shared" si="89"/>
        <v>2.5</v>
      </c>
      <c r="Q474" s="151">
        <f t="shared" si="90"/>
        <v>0</v>
      </c>
      <c r="R474" s="151">
        <f t="shared" si="91"/>
        <v>23100</v>
      </c>
      <c r="S474" s="151">
        <f t="shared" si="93"/>
        <v>0</v>
      </c>
      <c r="T474" s="154">
        <f t="shared" si="94"/>
        <v>0</v>
      </c>
      <c r="U474" s="151">
        <f t="shared" si="95"/>
        <v>23100</v>
      </c>
    </row>
    <row r="475" spans="1:21" x14ac:dyDescent="0.2">
      <c r="A475" s="157">
        <v>2014</v>
      </c>
      <c r="B475" s="158" t="s">
        <v>280</v>
      </c>
      <c r="C475" s="159">
        <v>2100</v>
      </c>
      <c r="D475" s="159">
        <v>830</v>
      </c>
      <c r="E475" s="159" t="s">
        <v>281</v>
      </c>
      <c r="F475" s="160" t="s">
        <v>224</v>
      </c>
      <c r="G475" s="162">
        <f>30430.76*0.8</f>
        <v>24344.608</v>
      </c>
      <c r="H475" s="162"/>
      <c r="I475" s="161">
        <f t="shared" si="84"/>
        <v>24344.608</v>
      </c>
      <c r="J475" s="160">
        <v>10</v>
      </c>
      <c r="K475" s="162">
        <f t="shared" si="85"/>
        <v>2434</v>
      </c>
      <c r="L475" s="98">
        <f t="shared" si="92"/>
        <v>1500.4109589041097</v>
      </c>
      <c r="M475" s="163">
        <f t="shared" si="86"/>
        <v>1.5</v>
      </c>
      <c r="N475" s="162">
        <f t="shared" si="87"/>
        <v>3651</v>
      </c>
      <c r="O475" s="162">
        <f t="shared" si="88"/>
        <v>2434</v>
      </c>
      <c r="P475" s="163">
        <f t="shared" si="89"/>
        <v>2.5</v>
      </c>
      <c r="Q475" s="162">
        <f t="shared" si="90"/>
        <v>6085</v>
      </c>
      <c r="R475" s="162">
        <f t="shared" si="91"/>
        <v>18259.608</v>
      </c>
      <c r="S475" s="144">
        <f t="shared" si="93"/>
        <v>1500.4109589041097</v>
      </c>
      <c r="T475" s="145">
        <f t="shared" si="94"/>
        <v>7585.41095890411</v>
      </c>
      <c r="U475" s="144">
        <f t="shared" si="95"/>
        <v>16759.197041095889</v>
      </c>
    </row>
    <row r="476" spans="1:21" x14ac:dyDescent="0.2">
      <c r="A476" s="131">
        <v>2015</v>
      </c>
      <c r="B476" s="72" t="s">
        <v>237</v>
      </c>
      <c r="C476" s="67">
        <v>2100</v>
      </c>
      <c r="D476" s="67">
        <v>890</v>
      </c>
      <c r="E476" s="67" t="s">
        <v>238</v>
      </c>
      <c r="F476" s="68" t="s">
        <v>187</v>
      </c>
      <c r="G476" s="143">
        <v>287.5</v>
      </c>
      <c r="H476" s="143"/>
      <c r="I476" s="143">
        <f t="shared" si="84"/>
        <v>287.5</v>
      </c>
      <c r="J476" s="68">
        <v>10</v>
      </c>
      <c r="K476" s="144">
        <f t="shared" si="85"/>
        <v>29</v>
      </c>
      <c r="L476" s="98">
        <f t="shared" si="92"/>
        <v>17.876712328767123</v>
      </c>
      <c r="M476" s="94">
        <f t="shared" si="86"/>
        <v>0.5</v>
      </c>
      <c r="N476" s="144">
        <f t="shared" si="87"/>
        <v>15</v>
      </c>
      <c r="O476" s="144">
        <f t="shared" si="88"/>
        <v>29</v>
      </c>
      <c r="P476" s="94">
        <f t="shared" si="89"/>
        <v>1.5</v>
      </c>
      <c r="Q476" s="144">
        <f t="shared" si="90"/>
        <v>44</v>
      </c>
      <c r="R476" s="144">
        <f t="shared" si="91"/>
        <v>243.5</v>
      </c>
      <c r="S476" s="144">
        <f t="shared" si="93"/>
        <v>17.876712328767123</v>
      </c>
      <c r="T476" s="145">
        <f t="shared" si="94"/>
        <v>61.876712328767127</v>
      </c>
      <c r="U476" s="144">
        <f t="shared" si="95"/>
        <v>225.62328767123287</v>
      </c>
    </row>
    <row r="477" spans="1:21" x14ac:dyDescent="0.2">
      <c r="A477" s="131">
        <v>2015</v>
      </c>
      <c r="B477" s="72" t="s">
        <v>237</v>
      </c>
      <c r="C477" s="67">
        <v>2100</v>
      </c>
      <c r="D477" s="67">
        <v>930</v>
      </c>
      <c r="E477" s="67" t="s">
        <v>238</v>
      </c>
      <c r="F477" s="68" t="s">
        <v>191</v>
      </c>
      <c r="G477" s="143">
        <v>575</v>
      </c>
      <c r="H477" s="143"/>
      <c r="I477" s="143">
        <f t="shared" si="84"/>
        <v>575</v>
      </c>
      <c r="J477" s="68">
        <v>20</v>
      </c>
      <c r="K477" s="144">
        <f t="shared" si="85"/>
        <v>29</v>
      </c>
      <c r="L477" s="98">
        <f t="shared" si="92"/>
        <v>17.876712328767123</v>
      </c>
      <c r="M477" s="94">
        <f t="shared" si="86"/>
        <v>0.5</v>
      </c>
      <c r="N477" s="144">
        <f t="shared" si="87"/>
        <v>15</v>
      </c>
      <c r="O477" s="144">
        <f t="shared" si="88"/>
        <v>29</v>
      </c>
      <c r="P477" s="94">
        <f t="shared" si="89"/>
        <v>1.5</v>
      </c>
      <c r="Q477" s="144">
        <f t="shared" si="90"/>
        <v>44</v>
      </c>
      <c r="R477" s="144">
        <f t="shared" si="91"/>
        <v>531</v>
      </c>
      <c r="S477" s="144">
        <f t="shared" si="93"/>
        <v>17.876712328767123</v>
      </c>
      <c r="T477" s="145">
        <f t="shared" si="94"/>
        <v>61.876712328767127</v>
      </c>
      <c r="U477" s="144">
        <f t="shared" si="95"/>
        <v>513.1232876712329</v>
      </c>
    </row>
    <row r="478" spans="1:21" x14ac:dyDescent="0.2">
      <c r="A478" s="131">
        <v>2015</v>
      </c>
      <c r="B478" s="72" t="s">
        <v>239</v>
      </c>
      <c r="C478" s="67">
        <v>2100</v>
      </c>
      <c r="D478" s="67">
        <v>890</v>
      </c>
      <c r="E478" s="67" t="s">
        <v>240</v>
      </c>
      <c r="F478" s="68" t="s">
        <v>187</v>
      </c>
      <c r="G478" s="143">
        <v>9657.7000000000007</v>
      </c>
      <c r="H478" s="143"/>
      <c r="I478" s="143">
        <f t="shared" si="84"/>
        <v>9657.7000000000007</v>
      </c>
      <c r="J478" s="68">
        <v>10</v>
      </c>
      <c r="K478" s="144">
        <f t="shared" si="85"/>
        <v>966</v>
      </c>
      <c r="L478" s="98">
        <f t="shared" si="92"/>
        <v>595.47945205479448</v>
      </c>
      <c r="M478" s="94">
        <f t="shared" si="86"/>
        <v>0.5</v>
      </c>
      <c r="N478" s="144">
        <f t="shared" si="87"/>
        <v>483</v>
      </c>
      <c r="O478" s="144">
        <f t="shared" si="88"/>
        <v>966</v>
      </c>
      <c r="P478" s="94">
        <f t="shared" si="89"/>
        <v>1.5</v>
      </c>
      <c r="Q478" s="144">
        <f t="shared" si="90"/>
        <v>1449</v>
      </c>
      <c r="R478" s="144">
        <f t="shared" si="91"/>
        <v>8208.7000000000007</v>
      </c>
      <c r="S478" s="144">
        <f t="shared" si="93"/>
        <v>595.47945205479448</v>
      </c>
      <c r="T478" s="145">
        <f t="shared" si="94"/>
        <v>2044.4794520547944</v>
      </c>
      <c r="U478" s="144">
        <f t="shared" si="95"/>
        <v>7613.2205479452059</v>
      </c>
    </row>
    <row r="479" spans="1:21" x14ac:dyDescent="0.2">
      <c r="A479" s="131">
        <v>2015</v>
      </c>
      <c r="B479" s="72" t="s">
        <v>239</v>
      </c>
      <c r="C479" s="67">
        <v>2100</v>
      </c>
      <c r="D479" s="67">
        <v>930</v>
      </c>
      <c r="E479" s="67" t="s">
        <v>240</v>
      </c>
      <c r="F479" s="68" t="s">
        <v>191</v>
      </c>
      <c r="G479" s="143">
        <v>575</v>
      </c>
      <c r="H479" s="143"/>
      <c r="I479" s="143">
        <f t="shared" si="84"/>
        <v>575</v>
      </c>
      <c r="J479" s="68">
        <v>20</v>
      </c>
      <c r="K479" s="144">
        <f t="shared" si="85"/>
        <v>29</v>
      </c>
      <c r="L479" s="98">
        <f t="shared" si="92"/>
        <v>17.876712328767123</v>
      </c>
      <c r="M479" s="94">
        <f t="shared" si="86"/>
        <v>0.5</v>
      </c>
      <c r="N479" s="144">
        <f t="shared" si="87"/>
        <v>15</v>
      </c>
      <c r="O479" s="144">
        <f t="shared" si="88"/>
        <v>29</v>
      </c>
      <c r="P479" s="94">
        <f t="shared" si="89"/>
        <v>1.5</v>
      </c>
      <c r="Q479" s="144">
        <f t="shared" si="90"/>
        <v>44</v>
      </c>
      <c r="R479" s="144">
        <f t="shared" si="91"/>
        <v>531</v>
      </c>
      <c r="S479" s="144">
        <f t="shared" si="93"/>
        <v>17.876712328767123</v>
      </c>
      <c r="T479" s="145">
        <f t="shared" si="94"/>
        <v>61.876712328767127</v>
      </c>
      <c r="U479" s="144">
        <f t="shared" si="95"/>
        <v>513.1232876712329</v>
      </c>
    </row>
    <row r="480" spans="1:21" x14ac:dyDescent="0.2">
      <c r="A480" s="131">
        <v>2015</v>
      </c>
      <c r="B480" s="72" t="s">
        <v>239</v>
      </c>
      <c r="C480" s="67">
        <v>2100</v>
      </c>
      <c r="D480" s="67">
        <v>900</v>
      </c>
      <c r="E480" s="67" t="s">
        <v>240</v>
      </c>
      <c r="F480" s="68" t="s">
        <v>194</v>
      </c>
      <c r="G480" s="143">
        <v>8888.8559999999998</v>
      </c>
      <c r="H480" s="143"/>
      <c r="I480" s="143">
        <f t="shared" si="84"/>
        <v>8888.8559999999998</v>
      </c>
      <c r="J480" s="72">
        <v>50</v>
      </c>
      <c r="K480" s="144">
        <f t="shared" si="85"/>
        <v>178</v>
      </c>
      <c r="L480" s="98">
        <f t="shared" si="92"/>
        <v>109.72602739726027</v>
      </c>
      <c r="M480" s="94">
        <f t="shared" si="86"/>
        <v>0.5</v>
      </c>
      <c r="N480" s="144">
        <f t="shared" si="87"/>
        <v>89</v>
      </c>
      <c r="O480" s="144">
        <f t="shared" si="88"/>
        <v>178</v>
      </c>
      <c r="P480" s="94">
        <f t="shared" si="89"/>
        <v>1.5</v>
      </c>
      <c r="Q480" s="144">
        <f t="shared" si="90"/>
        <v>267</v>
      </c>
      <c r="R480" s="144">
        <f t="shared" si="91"/>
        <v>8621.8559999999998</v>
      </c>
      <c r="S480" s="144">
        <f t="shared" si="93"/>
        <v>109.72602739726027</v>
      </c>
      <c r="T480" s="145">
        <f t="shared" si="94"/>
        <v>376.72602739726028</v>
      </c>
      <c r="U480" s="144">
        <f t="shared" si="95"/>
        <v>8512.1299726027391</v>
      </c>
    </row>
    <row r="481" spans="1:21" x14ac:dyDescent="0.2">
      <c r="A481" s="131">
        <v>2015</v>
      </c>
      <c r="B481" s="72" t="s">
        <v>239</v>
      </c>
      <c r="C481" s="67">
        <v>2100</v>
      </c>
      <c r="D481" s="67">
        <v>810</v>
      </c>
      <c r="E481" s="67" t="s">
        <v>240</v>
      </c>
      <c r="F481" s="68" t="s">
        <v>196</v>
      </c>
      <c r="G481" s="143">
        <v>2456.7449999999999</v>
      </c>
      <c r="H481" s="143"/>
      <c r="I481" s="143">
        <f t="shared" si="84"/>
        <v>2456.7449999999999</v>
      </c>
      <c r="J481" s="72">
        <v>50</v>
      </c>
      <c r="K481" s="144">
        <f t="shared" si="85"/>
        <v>49</v>
      </c>
      <c r="L481" s="98">
        <f t="shared" si="92"/>
        <v>30.205479452054796</v>
      </c>
      <c r="M481" s="94">
        <f t="shared" si="86"/>
        <v>0.5</v>
      </c>
      <c r="N481" s="144">
        <f t="shared" si="87"/>
        <v>25</v>
      </c>
      <c r="O481" s="144">
        <f t="shared" si="88"/>
        <v>49</v>
      </c>
      <c r="P481" s="94">
        <f t="shared" si="89"/>
        <v>1.5</v>
      </c>
      <c r="Q481" s="144">
        <f t="shared" si="90"/>
        <v>74</v>
      </c>
      <c r="R481" s="144">
        <f t="shared" si="91"/>
        <v>2382.7449999999999</v>
      </c>
      <c r="S481" s="144">
        <f t="shared" si="93"/>
        <v>30.205479452054796</v>
      </c>
      <c r="T481" s="145">
        <f t="shared" si="94"/>
        <v>104.20547945205479</v>
      </c>
      <c r="U481" s="144">
        <f t="shared" si="95"/>
        <v>2352.5395205479449</v>
      </c>
    </row>
    <row r="482" spans="1:21" x14ac:dyDescent="0.2">
      <c r="A482" s="131">
        <v>2015</v>
      </c>
      <c r="B482" s="72" t="s">
        <v>241</v>
      </c>
      <c r="C482" s="67">
        <v>2100</v>
      </c>
      <c r="D482" s="67">
        <v>890</v>
      </c>
      <c r="E482" s="67" t="s">
        <v>242</v>
      </c>
      <c r="F482" s="68" t="s">
        <v>187</v>
      </c>
      <c r="G482" s="143">
        <v>287.5</v>
      </c>
      <c r="H482" s="143"/>
      <c r="I482" s="143">
        <f t="shared" si="84"/>
        <v>287.5</v>
      </c>
      <c r="J482" s="68">
        <v>10</v>
      </c>
      <c r="K482" s="144">
        <f t="shared" si="85"/>
        <v>29</v>
      </c>
      <c r="L482" s="98">
        <f t="shared" si="92"/>
        <v>17.876712328767123</v>
      </c>
      <c r="M482" s="94">
        <f t="shared" si="86"/>
        <v>0.5</v>
      </c>
      <c r="N482" s="144">
        <f t="shared" si="87"/>
        <v>15</v>
      </c>
      <c r="O482" s="144">
        <f t="shared" si="88"/>
        <v>29</v>
      </c>
      <c r="P482" s="94">
        <f t="shared" si="89"/>
        <v>1.5</v>
      </c>
      <c r="Q482" s="144">
        <f t="shared" si="90"/>
        <v>44</v>
      </c>
      <c r="R482" s="144">
        <f t="shared" si="91"/>
        <v>243.5</v>
      </c>
      <c r="S482" s="144">
        <f t="shared" si="93"/>
        <v>17.876712328767123</v>
      </c>
      <c r="T482" s="145">
        <f t="shared" si="94"/>
        <v>61.876712328767127</v>
      </c>
      <c r="U482" s="144">
        <f t="shared" si="95"/>
        <v>225.62328767123287</v>
      </c>
    </row>
    <row r="483" spans="1:21" x14ac:dyDescent="0.2">
      <c r="A483" s="131">
        <v>2015</v>
      </c>
      <c r="B483" s="72" t="s">
        <v>241</v>
      </c>
      <c r="C483" s="67">
        <v>2100</v>
      </c>
      <c r="D483" s="67">
        <v>930</v>
      </c>
      <c r="E483" s="67" t="s">
        <v>242</v>
      </c>
      <c r="F483" s="68" t="s">
        <v>191</v>
      </c>
      <c r="G483" s="143">
        <v>575</v>
      </c>
      <c r="H483" s="143"/>
      <c r="I483" s="143">
        <f t="shared" si="84"/>
        <v>575</v>
      </c>
      <c r="J483" s="68">
        <v>20</v>
      </c>
      <c r="K483" s="144">
        <f t="shared" si="85"/>
        <v>29</v>
      </c>
      <c r="L483" s="98">
        <f t="shared" si="92"/>
        <v>17.876712328767123</v>
      </c>
      <c r="M483" s="94">
        <f t="shared" si="86"/>
        <v>0.5</v>
      </c>
      <c r="N483" s="144">
        <f t="shared" si="87"/>
        <v>15</v>
      </c>
      <c r="O483" s="144">
        <f t="shared" si="88"/>
        <v>29</v>
      </c>
      <c r="P483" s="94">
        <f t="shared" si="89"/>
        <v>1.5</v>
      </c>
      <c r="Q483" s="144">
        <f t="shared" si="90"/>
        <v>44</v>
      </c>
      <c r="R483" s="144">
        <f t="shared" si="91"/>
        <v>531</v>
      </c>
      <c r="S483" s="144">
        <f t="shared" si="93"/>
        <v>17.876712328767123</v>
      </c>
      <c r="T483" s="145">
        <f t="shared" si="94"/>
        <v>61.876712328767127</v>
      </c>
      <c r="U483" s="144">
        <f t="shared" si="95"/>
        <v>513.1232876712329</v>
      </c>
    </row>
    <row r="484" spans="1:21" x14ac:dyDescent="0.2">
      <c r="A484" s="131">
        <v>2015</v>
      </c>
      <c r="B484" s="72" t="s">
        <v>243</v>
      </c>
      <c r="C484" s="67">
        <v>2100</v>
      </c>
      <c r="D484" s="67">
        <v>890</v>
      </c>
      <c r="E484" s="67" t="s">
        <v>244</v>
      </c>
      <c r="F484" s="68" t="s">
        <v>187</v>
      </c>
      <c r="G484" s="143">
        <v>287.5</v>
      </c>
      <c r="H484" s="143"/>
      <c r="I484" s="143">
        <f t="shared" si="84"/>
        <v>287.5</v>
      </c>
      <c r="J484" s="68">
        <v>10</v>
      </c>
      <c r="K484" s="144">
        <f t="shared" si="85"/>
        <v>29</v>
      </c>
      <c r="L484" s="98">
        <f t="shared" si="92"/>
        <v>17.876712328767123</v>
      </c>
      <c r="M484" s="94">
        <f t="shared" si="86"/>
        <v>0.5</v>
      </c>
      <c r="N484" s="144">
        <f t="shared" si="87"/>
        <v>15</v>
      </c>
      <c r="O484" s="144">
        <f t="shared" si="88"/>
        <v>29</v>
      </c>
      <c r="P484" s="94">
        <f t="shared" si="89"/>
        <v>1.5</v>
      </c>
      <c r="Q484" s="144">
        <f t="shared" si="90"/>
        <v>44</v>
      </c>
      <c r="R484" s="144">
        <f t="shared" si="91"/>
        <v>243.5</v>
      </c>
      <c r="S484" s="144">
        <f t="shared" si="93"/>
        <v>17.876712328767123</v>
      </c>
      <c r="T484" s="145">
        <f t="shared" si="94"/>
        <v>61.876712328767127</v>
      </c>
      <c r="U484" s="144">
        <f t="shared" si="95"/>
        <v>225.62328767123287</v>
      </c>
    </row>
    <row r="485" spans="1:21" x14ac:dyDescent="0.2">
      <c r="A485" s="131">
        <v>2015</v>
      </c>
      <c r="B485" s="72" t="s">
        <v>243</v>
      </c>
      <c r="C485" s="67">
        <v>2100</v>
      </c>
      <c r="D485" s="67">
        <v>810</v>
      </c>
      <c r="E485" s="67" t="s">
        <v>244</v>
      </c>
      <c r="F485" s="68" t="s">
        <v>196</v>
      </c>
      <c r="G485" s="143">
        <v>10487.5285</v>
      </c>
      <c r="H485" s="143"/>
      <c r="I485" s="143">
        <f t="shared" si="84"/>
        <v>10487.5285</v>
      </c>
      <c r="J485" s="72">
        <v>50</v>
      </c>
      <c r="K485" s="144">
        <f t="shared" si="85"/>
        <v>210</v>
      </c>
      <c r="L485" s="98">
        <f t="shared" si="92"/>
        <v>129.45205479452054</v>
      </c>
      <c r="M485" s="94">
        <f t="shared" si="86"/>
        <v>0.5</v>
      </c>
      <c r="N485" s="144">
        <f t="shared" si="87"/>
        <v>105</v>
      </c>
      <c r="O485" s="144">
        <f t="shared" si="88"/>
        <v>210</v>
      </c>
      <c r="P485" s="94">
        <f t="shared" si="89"/>
        <v>1.5</v>
      </c>
      <c r="Q485" s="144">
        <f t="shared" si="90"/>
        <v>315</v>
      </c>
      <c r="R485" s="144">
        <f t="shared" si="91"/>
        <v>10172.5285</v>
      </c>
      <c r="S485" s="144">
        <f t="shared" si="93"/>
        <v>129.45205479452054</v>
      </c>
      <c r="T485" s="145">
        <f t="shared" si="94"/>
        <v>444.45205479452056</v>
      </c>
      <c r="U485" s="144">
        <f t="shared" si="95"/>
        <v>10043.076445205479</v>
      </c>
    </row>
    <row r="486" spans="1:21" x14ac:dyDescent="0.2">
      <c r="A486" s="131">
        <v>2015</v>
      </c>
      <c r="B486" s="72" t="s">
        <v>245</v>
      </c>
      <c r="C486" s="67">
        <v>2100</v>
      </c>
      <c r="D486" s="67">
        <v>890</v>
      </c>
      <c r="E486" s="67" t="s">
        <v>246</v>
      </c>
      <c r="F486" s="68" t="s">
        <v>187</v>
      </c>
      <c r="G486" s="143">
        <v>287.5</v>
      </c>
      <c r="H486" s="143"/>
      <c r="I486" s="143">
        <f t="shared" si="84"/>
        <v>287.5</v>
      </c>
      <c r="J486" s="68">
        <v>10</v>
      </c>
      <c r="K486" s="144">
        <f t="shared" si="85"/>
        <v>29</v>
      </c>
      <c r="L486" s="98">
        <f t="shared" si="92"/>
        <v>17.876712328767123</v>
      </c>
      <c r="M486" s="94">
        <f t="shared" si="86"/>
        <v>0.5</v>
      </c>
      <c r="N486" s="144">
        <f t="shared" si="87"/>
        <v>15</v>
      </c>
      <c r="O486" s="144">
        <f t="shared" si="88"/>
        <v>29</v>
      </c>
      <c r="P486" s="94">
        <f t="shared" si="89"/>
        <v>1.5</v>
      </c>
      <c r="Q486" s="144">
        <f t="shared" si="90"/>
        <v>44</v>
      </c>
      <c r="R486" s="144">
        <f t="shared" si="91"/>
        <v>243.5</v>
      </c>
      <c r="S486" s="144">
        <f t="shared" si="93"/>
        <v>17.876712328767123</v>
      </c>
      <c r="T486" s="145">
        <f t="shared" si="94"/>
        <v>61.876712328767127</v>
      </c>
      <c r="U486" s="144">
        <f t="shared" si="95"/>
        <v>225.62328767123287</v>
      </c>
    </row>
    <row r="487" spans="1:21" x14ac:dyDescent="0.2">
      <c r="A487" s="131">
        <v>2015</v>
      </c>
      <c r="B487" s="72" t="s">
        <v>245</v>
      </c>
      <c r="C487" s="67">
        <v>2100</v>
      </c>
      <c r="D487" s="67">
        <v>930</v>
      </c>
      <c r="E487" s="67" t="s">
        <v>246</v>
      </c>
      <c r="F487" s="68" t="s">
        <v>191</v>
      </c>
      <c r="G487" s="143">
        <v>1150</v>
      </c>
      <c r="H487" s="143"/>
      <c r="I487" s="143">
        <f t="shared" si="84"/>
        <v>1150</v>
      </c>
      <c r="J487" s="68">
        <v>20</v>
      </c>
      <c r="K487" s="144">
        <f t="shared" si="85"/>
        <v>58</v>
      </c>
      <c r="L487" s="98">
        <f t="shared" si="92"/>
        <v>35.753424657534246</v>
      </c>
      <c r="M487" s="94">
        <f t="shared" si="86"/>
        <v>0.5</v>
      </c>
      <c r="N487" s="144">
        <f t="shared" si="87"/>
        <v>29</v>
      </c>
      <c r="O487" s="144">
        <f t="shared" si="88"/>
        <v>58</v>
      </c>
      <c r="P487" s="94">
        <f t="shared" si="89"/>
        <v>1.5</v>
      </c>
      <c r="Q487" s="144">
        <f t="shared" si="90"/>
        <v>87</v>
      </c>
      <c r="R487" s="144">
        <f t="shared" si="91"/>
        <v>1063</v>
      </c>
      <c r="S487" s="144">
        <f t="shared" si="93"/>
        <v>35.753424657534246</v>
      </c>
      <c r="T487" s="145">
        <f t="shared" si="94"/>
        <v>122.75342465753425</v>
      </c>
      <c r="U487" s="144">
        <f t="shared" si="95"/>
        <v>1027.2465753424658</v>
      </c>
    </row>
    <row r="488" spans="1:21" x14ac:dyDescent="0.2">
      <c r="A488" s="131">
        <v>2015</v>
      </c>
      <c r="B488" s="72" t="s">
        <v>245</v>
      </c>
      <c r="C488" s="67">
        <v>2100</v>
      </c>
      <c r="D488" s="67">
        <v>810</v>
      </c>
      <c r="E488" s="67" t="s">
        <v>246</v>
      </c>
      <c r="F488" s="68" t="s">
        <v>196</v>
      </c>
      <c r="G488" s="143">
        <v>2140.7020000000002</v>
      </c>
      <c r="H488" s="143"/>
      <c r="I488" s="143">
        <f t="shared" si="84"/>
        <v>2140.7020000000002</v>
      </c>
      <c r="J488" s="72">
        <v>50</v>
      </c>
      <c r="K488" s="144">
        <f t="shared" si="85"/>
        <v>43</v>
      </c>
      <c r="L488" s="98">
        <f t="shared" si="92"/>
        <v>26.506849315068493</v>
      </c>
      <c r="M488" s="94">
        <f t="shared" si="86"/>
        <v>0.5</v>
      </c>
      <c r="N488" s="144">
        <f t="shared" si="87"/>
        <v>22</v>
      </c>
      <c r="O488" s="144">
        <f t="shared" si="88"/>
        <v>43</v>
      </c>
      <c r="P488" s="94">
        <f t="shared" si="89"/>
        <v>1.5</v>
      </c>
      <c r="Q488" s="144">
        <f t="shared" si="90"/>
        <v>65</v>
      </c>
      <c r="R488" s="144">
        <f t="shared" si="91"/>
        <v>2075.7020000000002</v>
      </c>
      <c r="S488" s="144">
        <f t="shared" si="93"/>
        <v>26.506849315068493</v>
      </c>
      <c r="T488" s="145">
        <f t="shared" si="94"/>
        <v>91.506849315068493</v>
      </c>
      <c r="U488" s="144">
        <f t="shared" si="95"/>
        <v>2049.1951506849318</v>
      </c>
    </row>
    <row r="489" spans="1:21" x14ac:dyDescent="0.2">
      <c r="A489" s="131">
        <v>2015</v>
      </c>
      <c r="B489" s="72" t="s">
        <v>251</v>
      </c>
      <c r="C489" s="67">
        <v>2100</v>
      </c>
      <c r="D489" s="67">
        <v>890</v>
      </c>
      <c r="E489" s="67" t="s">
        <v>252</v>
      </c>
      <c r="F489" s="68" t="s">
        <v>187</v>
      </c>
      <c r="G489" s="143">
        <v>287.5</v>
      </c>
      <c r="H489" s="143"/>
      <c r="I489" s="143">
        <f t="shared" si="84"/>
        <v>287.5</v>
      </c>
      <c r="J489" s="68">
        <v>10</v>
      </c>
      <c r="K489" s="144">
        <f t="shared" si="85"/>
        <v>29</v>
      </c>
      <c r="L489" s="98">
        <f t="shared" si="92"/>
        <v>17.876712328767123</v>
      </c>
      <c r="M489" s="94">
        <f t="shared" si="86"/>
        <v>0.5</v>
      </c>
      <c r="N489" s="144">
        <f t="shared" si="87"/>
        <v>15</v>
      </c>
      <c r="O489" s="144">
        <f t="shared" si="88"/>
        <v>29</v>
      </c>
      <c r="P489" s="94">
        <f t="shared" si="89"/>
        <v>1.5</v>
      </c>
      <c r="Q489" s="144">
        <f t="shared" si="90"/>
        <v>44</v>
      </c>
      <c r="R489" s="144">
        <f t="shared" si="91"/>
        <v>243.5</v>
      </c>
      <c r="S489" s="144">
        <f t="shared" si="93"/>
        <v>17.876712328767123</v>
      </c>
      <c r="T489" s="145">
        <f t="shared" si="94"/>
        <v>61.876712328767127</v>
      </c>
      <c r="U489" s="144">
        <f t="shared" si="95"/>
        <v>225.62328767123287</v>
      </c>
    </row>
    <row r="490" spans="1:21" x14ac:dyDescent="0.2">
      <c r="A490" s="131">
        <v>2015</v>
      </c>
      <c r="B490" s="72" t="s">
        <v>251</v>
      </c>
      <c r="C490" s="67">
        <v>2100</v>
      </c>
      <c r="D490" s="67">
        <v>930</v>
      </c>
      <c r="E490" s="67" t="s">
        <v>252</v>
      </c>
      <c r="F490" s="68" t="s">
        <v>191</v>
      </c>
      <c r="G490" s="143">
        <v>575</v>
      </c>
      <c r="H490" s="143"/>
      <c r="I490" s="143">
        <f t="shared" si="84"/>
        <v>575</v>
      </c>
      <c r="J490" s="68">
        <v>20</v>
      </c>
      <c r="K490" s="144">
        <f t="shared" si="85"/>
        <v>29</v>
      </c>
      <c r="L490" s="98">
        <f t="shared" si="92"/>
        <v>17.876712328767123</v>
      </c>
      <c r="M490" s="94">
        <f t="shared" si="86"/>
        <v>0.5</v>
      </c>
      <c r="N490" s="144">
        <f t="shared" si="87"/>
        <v>15</v>
      </c>
      <c r="O490" s="144">
        <f t="shared" si="88"/>
        <v>29</v>
      </c>
      <c r="P490" s="94">
        <f t="shared" si="89"/>
        <v>1.5</v>
      </c>
      <c r="Q490" s="144">
        <f t="shared" si="90"/>
        <v>44</v>
      </c>
      <c r="R490" s="144">
        <f t="shared" si="91"/>
        <v>531</v>
      </c>
      <c r="S490" s="144">
        <f t="shared" si="93"/>
        <v>17.876712328767123</v>
      </c>
      <c r="T490" s="145">
        <f t="shared" si="94"/>
        <v>61.876712328767127</v>
      </c>
      <c r="U490" s="144">
        <f t="shared" si="95"/>
        <v>513.1232876712329</v>
      </c>
    </row>
    <row r="491" spans="1:21" x14ac:dyDescent="0.2">
      <c r="A491" s="131">
        <v>2015</v>
      </c>
      <c r="B491" s="72" t="s">
        <v>253</v>
      </c>
      <c r="C491" s="67">
        <v>2100</v>
      </c>
      <c r="D491" s="67">
        <v>930</v>
      </c>
      <c r="E491" s="67" t="s">
        <v>254</v>
      </c>
      <c r="F491" s="68" t="s">
        <v>191</v>
      </c>
      <c r="G491" s="143">
        <v>1150</v>
      </c>
      <c r="H491" s="143"/>
      <c r="I491" s="143">
        <f t="shared" si="84"/>
        <v>1150</v>
      </c>
      <c r="J491" s="68">
        <v>20</v>
      </c>
      <c r="K491" s="144">
        <f t="shared" si="85"/>
        <v>58</v>
      </c>
      <c r="L491" s="98">
        <f t="shared" si="92"/>
        <v>35.753424657534246</v>
      </c>
      <c r="M491" s="94">
        <f t="shared" si="86"/>
        <v>0.5</v>
      </c>
      <c r="N491" s="144">
        <f t="shared" si="87"/>
        <v>29</v>
      </c>
      <c r="O491" s="144">
        <f t="shared" si="88"/>
        <v>58</v>
      </c>
      <c r="P491" s="94">
        <f t="shared" si="89"/>
        <v>1.5</v>
      </c>
      <c r="Q491" s="144">
        <f t="shared" si="90"/>
        <v>87</v>
      </c>
      <c r="R491" s="144">
        <f t="shared" si="91"/>
        <v>1063</v>
      </c>
      <c r="S491" s="144">
        <f t="shared" si="93"/>
        <v>35.753424657534246</v>
      </c>
      <c r="T491" s="145">
        <f t="shared" si="94"/>
        <v>122.75342465753425</v>
      </c>
      <c r="U491" s="144">
        <f t="shared" si="95"/>
        <v>1027.2465753424658</v>
      </c>
    </row>
    <row r="492" spans="1:21" x14ac:dyDescent="0.2">
      <c r="A492" s="131">
        <v>2015</v>
      </c>
      <c r="B492" s="72" t="s">
        <v>253</v>
      </c>
      <c r="C492" s="67">
        <v>2100</v>
      </c>
      <c r="D492" s="67">
        <v>830</v>
      </c>
      <c r="E492" s="67" t="s">
        <v>254</v>
      </c>
      <c r="F492" s="68" t="s">
        <v>224</v>
      </c>
      <c r="G492" s="143">
        <v>2311.7759999999998</v>
      </c>
      <c r="H492" s="143"/>
      <c r="I492" s="143">
        <f t="shared" si="84"/>
        <v>2311.7759999999998</v>
      </c>
      <c r="J492" s="68">
        <v>10</v>
      </c>
      <c r="K492" s="144">
        <f t="shared" si="85"/>
        <v>231</v>
      </c>
      <c r="L492" s="98">
        <f t="shared" si="92"/>
        <v>142.39726027397259</v>
      </c>
      <c r="M492" s="94">
        <f t="shared" si="86"/>
        <v>0.5</v>
      </c>
      <c r="N492" s="144">
        <f t="shared" si="87"/>
        <v>116</v>
      </c>
      <c r="O492" s="144">
        <f t="shared" si="88"/>
        <v>231</v>
      </c>
      <c r="P492" s="94">
        <f t="shared" si="89"/>
        <v>1.5</v>
      </c>
      <c r="Q492" s="144">
        <f t="shared" si="90"/>
        <v>347</v>
      </c>
      <c r="R492" s="144">
        <f t="shared" si="91"/>
        <v>1964.7759999999998</v>
      </c>
      <c r="S492" s="144">
        <f t="shared" si="93"/>
        <v>142.39726027397259</v>
      </c>
      <c r="T492" s="145">
        <f t="shared" si="94"/>
        <v>489.39726027397262</v>
      </c>
      <c r="U492" s="144">
        <f t="shared" si="95"/>
        <v>1822.3787397260271</v>
      </c>
    </row>
    <row r="493" spans="1:21" x14ac:dyDescent="0.2">
      <c r="A493" s="131">
        <v>2015</v>
      </c>
      <c r="B493" s="72" t="s">
        <v>253</v>
      </c>
      <c r="C493" s="67">
        <v>2100</v>
      </c>
      <c r="D493" s="67">
        <v>900</v>
      </c>
      <c r="E493" s="67" t="s">
        <v>254</v>
      </c>
      <c r="F493" s="68" t="s">
        <v>194</v>
      </c>
      <c r="G493" s="143">
        <v>1962.1875</v>
      </c>
      <c r="H493" s="143"/>
      <c r="I493" s="143">
        <f t="shared" si="84"/>
        <v>1962.1875</v>
      </c>
      <c r="J493" s="72">
        <v>50</v>
      </c>
      <c r="K493" s="144">
        <f t="shared" si="85"/>
        <v>39</v>
      </c>
      <c r="L493" s="98">
        <f t="shared" si="92"/>
        <v>24.041095890410961</v>
      </c>
      <c r="M493" s="94">
        <f t="shared" si="86"/>
        <v>0.5</v>
      </c>
      <c r="N493" s="144">
        <f t="shared" si="87"/>
        <v>20</v>
      </c>
      <c r="O493" s="144">
        <f t="shared" si="88"/>
        <v>39</v>
      </c>
      <c r="P493" s="94">
        <f t="shared" si="89"/>
        <v>1.5</v>
      </c>
      <c r="Q493" s="144">
        <f t="shared" si="90"/>
        <v>59</v>
      </c>
      <c r="R493" s="144">
        <f t="shared" si="91"/>
        <v>1903.1875</v>
      </c>
      <c r="S493" s="144">
        <f t="shared" si="93"/>
        <v>24.041095890410961</v>
      </c>
      <c r="T493" s="145">
        <f t="shared" si="94"/>
        <v>83.041095890410958</v>
      </c>
      <c r="U493" s="144">
        <f t="shared" si="95"/>
        <v>1879.146404109589</v>
      </c>
    </row>
    <row r="494" spans="1:21" x14ac:dyDescent="0.2">
      <c r="A494" s="131">
        <v>2015</v>
      </c>
      <c r="B494" s="72" t="s">
        <v>253</v>
      </c>
      <c r="C494" s="67">
        <v>2100</v>
      </c>
      <c r="D494" s="67">
        <v>810</v>
      </c>
      <c r="E494" s="67" t="s">
        <v>254</v>
      </c>
      <c r="F494" s="68" t="s">
        <v>196</v>
      </c>
      <c r="G494" s="143">
        <v>4328.8530000000001</v>
      </c>
      <c r="H494" s="143"/>
      <c r="I494" s="143">
        <f t="shared" si="84"/>
        <v>4328.8530000000001</v>
      </c>
      <c r="J494" s="72">
        <v>50</v>
      </c>
      <c r="K494" s="144">
        <f t="shared" si="85"/>
        <v>87</v>
      </c>
      <c r="L494" s="98">
        <f t="shared" si="92"/>
        <v>53.630136986301366</v>
      </c>
      <c r="M494" s="94">
        <f t="shared" si="86"/>
        <v>0.5</v>
      </c>
      <c r="N494" s="144">
        <f t="shared" si="87"/>
        <v>44</v>
      </c>
      <c r="O494" s="144">
        <f t="shared" si="88"/>
        <v>87</v>
      </c>
      <c r="P494" s="94">
        <f t="shared" si="89"/>
        <v>1.5</v>
      </c>
      <c r="Q494" s="144">
        <f t="shared" si="90"/>
        <v>131</v>
      </c>
      <c r="R494" s="144">
        <f t="shared" si="91"/>
        <v>4197.8530000000001</v>
      </c>
      <c r="S494" s="144">
        <f t="shared" si="93"/>
        <v>53.630136986301366</v>
      </c>
      <c r="T494" s="145">
        <f t="shared" si="94"/>
        <v>184.63013698630135</v>
      </c>
      <c r="U494" s="144">
        <f t="shared" si="95"/>
        <v>4144.2228630136988</v>
      </c>
    </row>
    <row r="495" spans="1:21" x14ac:dyDescent="0.2">
      <c r="A495" s="131">
        <v>2015</v>
      </c>
      <c r="B495" s="72" t="s">
        <v>255</v>
      </c>
      <c r="C495" s="67">
        <v>2100</v>
      </c>
      <c r="D495" s="67">
        <v>930</v>
      </c>
      <c r="E495" s="67" t="s">
        <v>256</v>
      </c>
      <c r="F495" s="68" t="s">
        <v>191</v>
      </c>
      <c r="G495" s="143">
        <v>575</v>
      </c>
      <c r="H495" s="143"/>
      <c r="I495" s="143">
        <f t="shared" si="84"/>
        <v>575</v>
      </c>
      <c r="J495" s="68">
        <v>20</v>
      </c>
      <c r="K495" s="144">
        <f t="shared" si="85"/>
        <v>29</v>
      </c>
      <c r="L495" s="98">
        <f t="shared" si="92"/>
        <v>17.876712328767123</v>
      </c>
      <c r="M495" s="94">
        <f t="shared" si="86"/>
        <v>0.5</v>
      </c>
      <c r="N495" s="144">
        <f t="shared" si="87"/>
        <v>15</v>
      </c>
      <c r="O495" s="144">
        <f t="shared" si="88"/>
        <v>29</v>
      </c>
      <c r="P495" s="94">
        <f t="shared" si="89"/>
        <v>1.5</v>
      </c>
      <c r="Q495" s="144">
        <f t="shared" si="90"/>
        <v>44</v>
      </c>
      <c r="R495" s="144">
        <f t="shared" si="91"/>
        <v>531</v>
      </c>
      <c r="S495" s="144">
        <f t="shared" si="93"/>
        <v>17.876712328767123</v>
      </c>
      <c r="T495" s="145">
        <f t="shared" si="94"/>
        <v>61.876712328767127</v>
      </c>
      <c r="U495" s="144">
        <f t="shared" si="95"/>
        <v>513.1232876712329</v>
      </c>
    </row>
    <row r="496" spans="1:21" x14ac:dyDescent="0.2">
      <c r="A496" s="131">
        <v>2015</v>
      </c>
      <c r="B496" s="72" t="s">
        <v>255</v>
      </c>
      <c r="C496" s="67">
        <v>2100</v>
      </c>
      <c r="D496" s="67">
        <v>810</v>
      </c>
      <c r="E496" s="67" t="s">
        <v>256</v>
      </c>
      <c r="F496" s="68" t="s">
        <v>196</v>
      </c>
      <c r="G496" s="143">
        <v>2184.8159999999998</v>
      </c>
      <c r="H496" s="143"/>
      <c r="I496" s="143">
        <f t="shared" si="84"/>
        <v>2184.8159999999998</v>
      </c>
      <c r="J496" s="72">
        <v>50</v>
      </c>
      <c r="K496" s="144">
        <f t="shared" si="85"/>
        <v>44</v>
      </c>
      <c r="L496" s="98">
        <f t="shared" si="92"/>
        <v>27.123287671232877</v>
      </c>
      <c r="M496" s="94">
        <f t="shared" si="86"/>
        <v>0.5</v>
      </c>
      <c r="N496" s="144">
        <f t="shared" si="87"/>
        <v>22</v>
      </c>
      <c r="O496" s="144">
        <f t="shared" si="88"/>
        <v>44</v>
      </c>
      <c r="P496" s="94">
        <f t="shared" si="89"/>
        <v>1.5</v>
      </c>
      <c r="Q496" s="144">
        <f t="shared" si="90"/>
        <v>66</v>
      </c>
      <c r="R496" s="144">
        <f t="shared" si="91"/>
        <v>2118.8159999999998</v>
      </c>
      <c r="S496" s="144">
        <f t="shared" si="93"/>
        <v>27.123287671232877</v>
      </c>
      <c r="T496" s="145">
        <f t="shared" si="94"/>
        <v>93.123287671232873</v>
      </c>
      <c r="U496" s="144">
        <f t="shared" si="95"/>
        <v>2091.6927123287669</v>
      </c>
    </row>
    <row r="497" spans="1:21" x14ac:dyDescent="0.2">
      <c r="A497" s="72">
        <v>2015</v>
      </c>
      <c r="B497" s="97" t="s">
        <v>272</v>
      </c>
      <c r="C497" s="67">
        <v>2100</v>
      </c>
      <c r="D497" s="67">
        <v>930</v>
      </c>
      <c r="E497" s="67" t="s">
        <v>273</v>
      </c>
      <c r="F497" s="68" t="s">
        <v>191</v>
      </c>
      <c r="G497" s="143">
        <v>575</v>
      </c>
      <c r="H497" s="143"/>
      <c r="I497" s="143">
        <f t="shared" si="84"/>
        <v>575</v>
      </c>
      <c r="J497" s="68">
        <v>20</v>
      </c>
      <c r="K497" s="144">
        <f t="shared" si="85"/>
        <v>29</v>
      </c>
      <c r="L497" s="98">
        <f t="shared" si="92"/>
        <v>17.876712328767123</v>
      </c>
      <c r="M497" s="94">
        <f t="shared" si="86"/>
        <v>0.5</v>
      </c>
      <c r="N497" s="144">
        <f t="shared" si="87"/>
        <v>15</v>
      </c>
      <c r="O497" s="144">
        <f t="shared" si="88"/>
        <v>29</v>
      </c>
      <c r="P497" s="94">
        <f t="shared" si="89"/>
        <v>1.5</v>
      </c>
      <c r="Q497" s="144">
        <f t="shared" si="90"/>
        <v>44</v>
      </c>
      <c r="R497" s="144">
        <f t="shared" si="91"/>
        <v>531</v>
      </c>
      <c r="S497" s="144">
        <f t="shared" si="93"/>
        <v>17.876712328767123</v>
      </c>
      <c r="T497" s="145">
        <f t="shared" si="94"/>
        <v>61.876712328767127</v>
      </c>
      <c r="U497" s="144">
        <f t="shared" si="95"/>
        <v>513.1232876712329</v>
      </c>
    </row>
    <row r="498" spans="1:21" x14ac:dyDescent="0.2">
      <c r="A498" s="131">
        <v>2015</v>
      </c>
      <c r="B498" s="97" t="s">
        <v>272</v>
      </c>
      <c r="C498" s="67">
        <v>2100</v>
      </c>
      <c r="D498" s="67">
        <v>900</v>
      </c>
      <c r="E498" s="67" t="s">
        <v>273</v>
      </c>
      <c r="F498" s="68" t="s">
        <v>194</v>
      </c>
      <c r="G498" s="143">
        <v>5433.75</v>
      </c>
      <c r="H498" s="143"/>
      <c r="I498" s="143">
        <f t="shared" si="84"/>
        <v>5433.75</v>
      </c>
      <c r="J498" s="72">
        <v>50</v>
      </c>
      <c r="K498" s="144">
        <f t="shared" si="85"/>
        <v>109</v>
      </c>
      <c r="L498" s="98">
        <f t="shared" si="92"/>
        <v>67.191780821917803</v>
      </c>
      <c r="M498" s="94">
        <f t="shared" si="86"/>
        <v>0.5</v>
      </c>
      <c r="N498" s="144">
        <f t="shared" si="87"/>
        <v>55</v>
      </c>
      <c r="O498" s="144">
        <f t="shared" si="88"/>
        <v>109</v>
      </c>
      <c r="P498" s="94">
        <f t="shared" si="89"/>
        <v>1.5</v>
      </c>
      <c r="Q498" s="144">
        <f t="shared" si="90"/>
        <v>164</v>
      </c>
      <c r="R498" s="144">
        <f t="shared" si="91"/>
        <v>5269.75</v>
      </c>
      <c r="S498" s="144">
        <f t="shared" si="93"/>
        <v>67.191780821917803</v>
      </c>
      <c r="T498" s="145">
        <f t="shared" si="94"/>
        <v>231.1917808219178</v>
      </c>
      <c r="U498" s="144">
        <f t="shared" si="95"/>
        <v>5202.5582191780823</v>
      </c>
    </row>
    <row r="499" spans="1:21" x14ac:dyDescent="0.2">
      <c r="A499" s="131">
        <v>2015</v>
      </c>
      <c r="B499" s="72" t="s">
        <v>227</v>
      </c>
      <c r="C499" s="67">
        <v>2100</v>
      </c>
      <c r="D499" s="67">
        <v>890</v>
      </c>
      <c r="E499" s="67" t="s">
        <v>228</v>
      </c>
      <c r="F499" s="68" t="s">
        <v>187</v>
      </c>
      <c r="G499" s="143">
        <v>287.5</v>
      </c>
      <c r="H499" s="143"/>
      <c r="I499" s="143">
        <f t="shared" si="84"/>
        <v>287.5</v>
      </c>
      <c r="J499" s="68">
        <v>10</v>
      </c>
      <c r="K499" s="144">
        <f t="shared" si="85"/>
        <v>29</v>
      </c>
      <c r="L499" s="98">
        <f t="shared" si="92"/>
        <v>17.876712328767123</v>
      </c>
      <c r="M499" s="94">
        <f t="shared" si="86"/>
        <v>0.5</v>
      </c>
      <c r="N499" s="144">
        <f t="shared" si="87"/>
        <v>15</v>
      </c>
      <c r="O499" s="144">
        <f t="shared" si="88"/>
        <v>29</v>
      </c>
      <c r="P499" s="94">
        <f t="shared" si="89"/>
        <v>1.5</v>
      </c>
      <c r="Q499" s="144">
        <f t="shared" si="90"/>
        <v>44</v>
      </c>
      <c r="R499" s="144">
        <f t="shared" si="91"/>
        <v>243.5</v>
      </c>
      <c r="S499" s="144">
        <f t="shared" si="93"/>
        <v>17.876712328767123</v>
      </c>
      <c r="T499" s="145">
        <f t="shared" si="94"/>
        <v>61.876712328767127</v>
      </c>
      <c r="U499" s="144">
        <f t="shared" si="95"/>
        <v>225.62328767123287</v>
      </c>
    </row>
    <row r="500" spans="1:21" x14ac:dyDescent="0.2">
      <c r="A500" s="72">
        <v>2015</v>
      </c>
      <c r="B500" s="72" t="s">
        <v>227</v>
      </c>
      <c r="C500" s="67">
        <v>2100</v>
      </c>
      <c r="D500" s="67">
        <v>930</v>
      </c>
      <c r="E500" s="67" t="s">
        <v>228</v>
      </c>
      <c r="F500" s="68" t="s">
        <v>191</v>
      </c>
      <c r="G500" s="143">
        <v>575</v>
      </c>
      <c r="H500" s="143"/>
      <c r="I500" s="143">
        <f t="shared" si="84"/>
        <v>575</v>
      </c>
      <c r="J500" s="68">
        <v>20</v>
      </c>
      <c r="K500" s="144">
        <f t="shared" si="85"/>
        <v>29</v>
      </c>
      <c r="L500" s="98">
        <f t="shared" si="92"/>
        <v>17.876712328767123</v>
      </c>
      <c r="M500" s="94">
        <f t="shared" si="86"/>
        <v>0.5</v>
      </c>
      <c r="N500" s="144">
        <f t="shared" si="87"/>
        <v>15</v>
      </c>
      <c r="O500" s="144">
        <f t="shared" si="88"/>
        <v>29</v>
      </c>
      <c r="P500" s="94">
        <f t="shared" si="89"/>
        <v>1.5</v>
      </c>
      <c r="Q500" s="144">
        <f t="shared" si="90"/>
        <v>44</v>
      </c>
      <c r="R500" s="144">
        <f t="shared" si="91"/>
        <v>531</v>
      </c>
      <c r="S500" s="144">
        <f t="shared" si="93"/>
        <v>17.876712328767123</v>
      </c>
      <c r="T500" s="145">
        <f t="shared" si="94"/>
        <v>61.876712328767127</v>
      </c>
      <c r="U500" s="144">
        <f t="shared" si="95"/>
        <v>513.1232876712329</v>
      </c>
    </row>
    <row r="501" spans="1:21" x14ac:dyDescent="0.2">
      <c r="A501" s="131">
        <v>2015</v>
      </c>
      <c r="B501" s="99" t="s">
        <v>267</v>
      </c>
      <c r="C501" s="155">
        <v>2100</v>
      </c>
      <c r="D501" s="67">
        <v>890</v>
      </c>
      <c r="E501" s="67" t="s">
        <v>268</v>
      </c>
      <c r="F501" s="68" t="s">
        <v>187</v>
      </c>
      <c r="G501" s="143">
        <v>287.5</v>
      </c>
      <c r="H501" s="143"/>
      <c r="I501" s="143">
        <f t="shared" si="84"/>
        <v>287.5</v>
      </c>
      <c r="J501" s="68">
        <v>10</v>
      </c>
      <c r="K501" s="144">
        <f t="shared" si="85"/>
        <v>29</v>
      </c>
      <c r="L501" s="98">
        <f t="shared" si="92"/>
        <v>17.876712328767123</v>
      </c>
      <c r="M501" s="94">
        <f t="shared" si="86"/>
        <v>0.5</v>
      </c>
      <c r="N501" s="144">
        <f t="shared" si="87"/>
        <v>15</v>
      </c>
      <c r="O501" s="144">
        <f t="shared" si="88"/>
        <v>29</v>
      </c>
      <c r="P501" s="94">
        <f t="shared" si="89"/>
        <v>1.5</v>
      </c>
      <c r="Q501" s="144">
        <f t="shared" si="90"/>
        <v>44</v>
      </c>
      <c r="R501" s="144">
        <f t="shared" si="91"/>
        <v>243.5</v>
      </c>
      <c r="S501" s="144">
        <f t="shared" si="93"/>
        <v>17.876712328767123</v>
      </c>
      <c r="T501" s="145">
        <f t="shared" si="94"/>
        <v>61.876712328767127</v>
      </c>
      <c r="U501" s="144">
        <f t="shared" si="95"/>
        <v>225.62328767123287</v>
      </c>
    </row>
    <row r="502" spans="1:21" x14ac:dyDescent="0.2">
      <c r="A502" s="72">
        <v>2015</v>
      </c>
      <c r="B502" s="99" t="s">
        <v>267</v>
      </c>
      <c r="C502" s="155">
        <v>2100</v>
      </c>
      <c r="D502" s="67">
        <v>930</v>
      </c>
      <c r="E502" s="67" t="s">
        <v>268</v>
      </c>
      <c r="F502" s="68" t="s">
        <v>191</v>
      </c>
      <c r="G502" s="143">
        <v>575</v>
      </c>
      <c r="H502" s="143"/>
      <c r="I502" s="143">
        <f t="shared" si="84"/>
        <v>575</v>
      </c>
      <c r="J502" s="68">
        <v>20</v>
      </c>
      <c r="K502" s="144">
        <f t="shared" si="85"/>
        <v>29</v>
      </c>
      <c r="L502" s="98">
        <f t="shared" si="92"/>
        <v>17.876712328767123</v>
      </c>
      <c r="M502" s="94">
        <f t="shared" si="86"/>
        <v>0.5</v>
      </c>
      <c r="N502" s="144">
        <f t="shared" si="87"/>
        <v>15</v>
      </c>
      <c r="O502" s="144">
        <f t="shared" si="88"/>
        <v>29</v>
      </c>
      <c r="P502" s="94">
        <f t="shared" si="89"/>
        <v>1.5</v>
      </c>
      <c r="Q502" s="144">
        <f t="shared" si="90"/>
        <v>44</v>
      </c>
      <c r="R502" s="144">
        <f t="shared" si="91"/>
        <v>531</v>
      </c>
      <c r="S502" s="144">
        <f t="shared" si="93"/>
        <v>17.876712328767123</v>
      </c>
      <c r="T502" s="145">
        <f t="shared" si="94"/>
        <v>61.876712328767127</v>
      </c>
      <c r="U502" s="144">
        <f t="shared" si="95"/>
        <v>513.1232876712329</v>
      </c>
    </row>
    <row r="503" spans="1:21" x14ac:dyDescent="0.2">
      <c r="A503" s="131">
        <v>2015</v>
      </c>
      <c r="B503" s="99" t="s">
        <v>267</v>
      </c>
      <c r="C503" s="155">
        <v>2100</v>
      </c>
      <c r="D503" s="67">
        <v>820</v>
      </c>
      <c r="E503" s="67" t="s">
        <v>268</v>
      </c>
      <c r="F503" s="68" t="s">
        <v>193</v>
      </c>
      <c r="G503" s="143">
        <v>4600</v>
      </c>
      <c r="H503" s="143"/>
      <c r="I503" s="143">
        <f t="shared" si="84"/>
        <v>4600</v>
      </c>
      <c r="J503" s="68">
        <v>20</v>
      </c>
      <c r="K503" s="144">
        <f t="shared" si="85"/>
        <v>230</v>
      </c>
      <c r="L503" s="98">
        <f t="shared" si="92"/>
        <v>141.78082191780823</v>
      </c>
      <c r="M503" s="94">
        <f t="shared" si="86"/>
        <v>0.5</v>
      </c>
      <c r="N503" s="144">
        <f t="shared" si="87"/>
        <v>115</v>
      </c>
      <c r="O503" s="144">
        <f t="shared" si="88"/>
        <v>230</v>
      </c>
      <c r="P503" s="94">
        <f t="shared" si="89"/>
        <v>1.5</v>
      </c>
      <c r="Q503" s="144">
        <f t="shared" si="90"/>
        <v>345</v>
      </c>
      <c r="R503" s="144">
        <f t="shared" si="91"/>
        <v>4255</v>
      </c>
      <c r="S503" s="144">
        <f t="shared" si="93"/>
        <v>141.78082191780823</v>
      </c>
      <c r="T503" s="145">
        <f t="shared" si="94"/>
        <v>486.78082191780823</v>
      </c>
      <c r="U503" s="144">
        <f t="shared" si="95"/>
        <v>4113.2191780821922</v>
      </c>
    </row>
    <row r="504" spans="1:21" x14ac:dyDescent="0.2">
      <c r="A504" s="131">
        <v>2015</v>
      </c>
      <c r="B504" s="99" t="s">
        <v>267</v>
      </c>
      <c r="C504" s="155">
        <v>2100</v>
      </c>
      <c r="D504" s="67">
        <v>900</v>
      </c>
      <c r="E504" s="67" t="s">
        <v>268</v>
      </c>
      <c r="F504" s="68" t="s">
        <v>194</v>
      </c>
      <c r="G504" s="143">
        <v>1263.0219999999999</v>
      </c>
      <c r="H504" s="143"/>
      <c r="I504" s="143">
        <f t="shared" si="84"/>
        <v>1263.0219999999999</v>
      </c>
      <c r="J504" s="72">
        <v>50</v>
      </c>
      <c r="K504" s="144">
        <f t="shared" si="85"/>
        <v>25</v>
      </c>
      <c r="L504" s="98">
        <f t="shared" si="92"/>
        <v>15.410958904109588</v>
      </c>
      <c r="M504" s="94">
        <f t="shared" si="86"/>
        <v>0.5</v>
      </c>
      <c r="N504" s="144">
        <f t="shared" si="87"/>
        <v>13</v>
      </c>
      <c r="O504" s="144">
        <f t="shared" si="88"/>
        <v>25</v>
      </c>
      <c r="P504" s="94">
        <f t="shared" si="89"/>
        <v>1.5</v>
      </c>
      <c r="Q504" s="144">
        <f t="shared" si="90"/>
        <v>38</v>
      </c>
      <c r="R504" s="144">
        <f t="shared" si="91"/>
        <v>1225.0219999999999</v>
      </c>
      <c r="S504" s="144">
        <f t="shared" si="93"/>
        <v>15.410958904109588</v>
      </c>
      <c r="T504" s="145">
        <f t="shared" si="94"/>
        <v>53.410958904109592</v>
      </c>
      <c r="U504" s="144">
        <f t="shared" si="95"/>
        <v>1209.6110410958904</v>
      </c>
    </row>
    <row r="505" spans="1:21" x14ac:dyDescent="0.2">
      <c r="A505" s="131">
        <v>2015</v>
      </c>
      <c r="B505" s="72" t="s">
        <v>247</v>
      </c>
      <c r="C505" s="67">
        <v>2100</v>
      </c>
      <c r="D505" s="67">
        <v>910</v>
      </c>
      <c r="E505" s="67" t="s">
        <v>248</v>
      </c>
      <c r="F505" s="68" t="s">
        <v>188</v>
      </c>
      <c r="G505" s="143">
        <v>862.5</v>
      </c>
      <c r="H505" s="143"/>
      <c r="I505" s="143">
        <f t="shared" si="84"/>
        <v>862.5</v>
      </c>
      <c r="J505" s="72">
        <v>50</v>
      </c>
      <c r="K505" s="144">
        <f t="shared" si="85"/>
        <v>17</v>
      </c>
      <c r="L505" s="98">
        <f t="shared" si="92"/>
        <v>10.479452054794521</v>
      </c>
      <c r="M505" s="94">
        <f t="shared" si="86"/>
        <v>0.5</v>
      </c>
      <c r="N505" s="144">
        <f t="shared" si="87"/>
        <v>9</v>
      </c>
      <c r="O505" s="144">
        <f t="shared" si="88"/>
        <v>17</v>
      </c>
      <c r="P505" s="94">
        <f t="shared" si="89"/>
        <v>1.5</v>
      </c>
      <c r="Q505" s="144">
        <f t="shared" si="90"/>
        <v>26</v>
      </c>
      <c r="R505" s="144">
        <f t="shared" si="91"/>
        <v>836.5</v>
      </c>
      <c r="S505" s="144">
        <f t="shared" si="93"/>
        <v>10.479452054794521</v>
      </c>
      <c r="T505" s="145">
        <f t="shared" si="94"/>
        <v>36.479452054794521</v>
      </c>
      <c r="U505" s="144">
        <f t="shared" si="95"/>
        <v>826.02054794520552</v>
      </c>
    </row>
    <row r="506" spans="1:21" x14ac:dyDescent="0.2">
      <c r="A506" s="72">
        <v>2015</v>
      </c>
      <c r="B506" s="72" t="s">
        <v>247</v>
      </c>
      <c r="C506" s="67">
        <v>2100</v>
      </c>
      <c r="D506" s="67">
        <v>930</v>
      </c>
      <c r="E506" s="67" t="s">
        <v>248</v>
      </c>
      <c r="F506" s="68" t="s">
        <v>191</v>
      </c>
      <c r="G506" s="143">
        <v>575</v>
      </c>
      <c r="H506" s="143"/>
      <c r="I506" s="143">
        <f t="shared" si="84"/>
        <v>575</v>
      </c>
      <c r="J506" s="68">
        <v>20</v>
      </c>
      <c r="K506" s="144">
        <f t="shared" si="85"/>
        <v>29</v>
      </c>
      <c r="L506" s="98">
        <f t="shared" si="92"/>
        <v>17.876712328767123</v>
      </c>
      <c r="M506" s="94">
        <f t="shared" si="86"/>
        <v>0.5</v>
      </c>
      <c r="N506" s="144">
        <f t="shared" si="87"/>
        <v>15</v>
      </c>
      <c r="O506" s="144">
        <f t="shared" si="88"/>
        <v>29</v>
      </c>
      <c r="P506" s="94">
        <f t="shared" si="89"/>
        <v>1.5</v>
      </c>
      <c r="Q506" s="144">
        <f t="shared" si="90"/>
        <v>44</v>
      </c>
      <c r="R506" s="144">
        <f t="shared" si="91"/>
        <v>531</v>
      </c>
      <c r="S506" s="144">
        <f t="shared" si="93"/>
        <v>17.876712328767123</v>
      </c>
      <c r="T506" s="145">
        <f t="shared" si="94"/>
        <v>61.876712328767127</v>
      </c>
      <c r="U506" s="144">
        <f t="shared" si="95"/>
        <v>513.1232876712329</v>
      </c>
    </row>
    <row r="507" spans="1:21" x14ac:dyDescent="0.2">
      <c r="A507" s="131">
        <v>2015</v>
      </c>
      <c r="B507" s="72" t="s">
        <v>247</v>
      </c>
      <c r="C507" s="67">
        <v>2100</v>
      </c>
      <c r="D507" s="67">
        <v>900</v>
      </c>
      <c r="E507" s="67" t="s">
        <v>248</v>
      </c>
      <c r="F507" s="68" t="s">
        <v>194</v>
      </c>
      <c r="G507" s="143">
        <v>1227.625</v>
      </c>
      <c r="H507" s="143"/>
      <c r="I507" s="143">
        <f t="shared" si="84"/>
        <v>1227.625</v>
      </c>
      <c r="J507" s="72">
        <v>50</v>
      </c>
      <c r="K507" s="144">
        <f t="shared" si="85"/>
        <v>25</v>
      </c>
      <c r="L507" s="98">
        <f t="shared" si="92"/>
        <v>15.410958904109588</v>
      </c>
      <c r="M507" s="94">
        <f t="shared" si="86"/>
        <v>0.5</v>
      </c>
      <c r="N507" s="144">
        <f t="shared" si="87"/>
        <v>13</v>
      </c>
      <c r="O507" s="144">
        <f t="shared" si="88"/>
        <v>25</v>
      </c>
      <c r="P507" s="94">
        <f t="shared" si="89"/>
        <v>1.5</v>
      </c>
      <c r="Q507" s="144">
        <f t="shared" si="90"/>
        <v>38</v>
      </c>
      <c r="R507" s="144">
        <f t="shared" si="91"/>
        <v>1189.625</v>
      </c>
      <c r="S507" s="144">
        <f t="shared" si="93"/>
        <v>15.410958904109588</v>
      </c>
      <c r="T507" s="145">
        <f t="shared" si="94"/>
        <v>53.410958904109592</v>
      </c>
      <c r="U507" s="144">
        <f t="shared" si="95"/>
        <v>1174.2140410958905</v>
      </c>
    </row>
    <row r="508" spans="1:21" x14ac:dyDescent="0.2">
      <c r="A508" s="131">
        <v>2015</v>
      </c>
      <c r="B508" s="72" t="s">
        <v>269</v>
      </c>
      <c r="C508" s="67">
        <v>2100</v>
      </c>
      <c r="D508" s="67">
        <v>890</v>
      </c>
      <c r="E508" s="67" t="s">
        <v>270</v>
      </c>
      <c r="F508" s="68" t="s">
        <v>187</v>
      </c>
      <c r="G508" s="143">
        <v>287.5</v>
      </c>
      <c r="H508" s="143"/>
      <c r="I508" s="143">
        <f t="shared" si="84"/>
        <v>287.5</v>
      </c>
      <c r="J508" s="68">
        <v>10</v>
      </c>
      <c r="K508" s="144">
        <f t="shared" si="85"/>
        <v>29</v>
      </c>
      <c r="L508" s="98">
        <f t="shared" si="92"/>
        <v>17.876712328767123</v>
      </c>
      <c r="M508" s="94">
        <f t="shared" si="86"/>
        <v>0.5</v>
      </c>
      <c r="N508" s="144">
        <f t="shared" si="87"/>
        <v>15</v>
      </c>
      <c r="O508" s="144">
        <f t="shared" si="88"/>
        <v>29</v>
      </c>
      <c r="P508" s="94">
        <f t="shared" si="89"/>
        <v>1.5</v>
      </c>
      <c r="Q508" s="144">
        <f t="shared" si="90"/>
        <v>44</v>
      </c>
      <c r="R508" s="144">
        <f t="shared" si="91"/>
        <v>243.5</v>
      </c>
      <c r="S508" s="144">
        <f t="shared" si="93"/>
        <v>17.876712328767123</v>
      </c>
      <c r="T508" s="145">
        <f t="shared" si="94"/>
        <v>61.876712328767127</v>
      </c>
      <c r="U508" s="144">
        <f t="shared" si="95"/>
        <v>225.62328767123287</v>
      </c>
    </row>
    <row r="509" spans="1:21" x14ac:dyDescent="0.2">
      <c r="A509" s="72">
        <v>2015</v>
      </c>
      <c r="B509" s="72" t="s">
        <v>269</v>
      </c>
      <c r="C509" s="67">
        <v>2100</v>
      </c>
      <c r="D509" s="67">
        <v>930</v>
      </c>
      <c r="E509" s="67" t="s">
        <v>270</v>
      </c>
      <c r="F509" s="68" t="s">
        <v>191</v>
      </c>
      <c r="G509" s="143">
        <v>575</v>
      </c>
      <c r="H509" s="143"/>
      <c r="I509" s="143">
        <f t="shared" si="84"/>
        <v>575</v>
      </c>
      <c r="J509" s="68">
        <v>20</v>
      </c>
      <c r="K509" s="144">
        <f t="shared" si="85"/>
        <v>29</v>
      </c>
      <c r="L509" s="98">
        <f t="shared" si="92"/>
        <v>17.876712328767123</v>
      </c>
      <c r="M509" s="94">
        <f t="shared" si="86"/>
        <v>0.5</v>
      </c>
      <c r="N509" s="144">
        <f t="shared" si="87"/>
        <v>15</v>
      </c>
      <c r="O509" s="144">
        <f t="shared" si="88"/>
        <v>29</v>
      </c>
      <c r="P509" s="94">
        <f t="shared" si="89"/>
        <v>1.5</v>
      </c>
      <c r="Q509" s="144">
        <f t="shared" si="90"/>
        <v>44</v>
      </c>
      <c r="R509" s="144">
        <f t="shared" si="91"/>
        <v>531</v>
      </c>
      <c r="S509" s="144">
        <f t="shared" si="93"/>
        <v>17.876712328767123</v>
      </c>
      <c r="T509" s="145">
        <f t="shared" si="94"/>
        <v>61.876712328767127</v>
      </c>
      <c r="U509" s="144">
        <f t="shared" si="95"/>
        <v>513.1232876712329</v>
      </c>
    </row>
    <row r="510" spans="1:21" x14ac:dyDescent="0.2">
      <c r="A510" s="131">
        <v>2015</v>
      </c>
      <c r="B510" s="72" t="s">
        <v>269</v>
      </c>
      <c r="C510" s="67">
        <v>2100</v>
      </c>
      <c r="D510" s="67">
        <v>900</v>
      </c>
      <c r="E510" s="67" t="s">
        <v>270</v>
      </c>
      <c r="F510" s="68" t="s">
        <v>194</v>
      </c>
      <c r="G510" s="143">
        <v>598</v>
      </c>
      <c r="H510" s="143"/>
      <c r="I510" s="143">
        <f t="shared" si="84"/>
        <v>598</v>
      </c>
      <c r="J510" s="72">
        <v>50</v>
      </c>
      <c r="K510" s="144">
        <f t="shared" si="85"/>
        <v>12</v>
      </c>
      <c r="L510" s="98">
        <f t="shared" si="92"/>
        <v>7.3972602739726021</v>
      </c>
      <c r="M510" s="94">
        <f t="shared" si="86"/>
        <v>0.5</v>
      </c>
      <c r="N510" s="144">
        <f t="shared" si="87"/>
        <v>6</v>
      </c>
      <c r="O510" s="144">
        <f t="shared" si="88"/>
        <v>12</v>
      </c>
      <c r="P510" s="94">
        <f t="shared" si="89"/>
        <v>1.5</v>
      </c>
      <c r="Q510" s="144">
        <f t="shared" si="90"/>
        <v>18</v>
      </c>
      <c r="R510" s="144">
        <f t="shared" si="91"/>
        <v>580</v>
      </c>
      <c r="S510" s="144">
        <f t="shared" si="93"/>
        <v>7.3972602739726021</v>
      </c>
      <c r="T510" s="145">
        <f t="shared" si="94"/>
        <v>25.397260273972602</v>
      </c>
      <c r="U510" s="144">
        <f t="shared" si="95"/>
        <v>572.60273972602738</v>
      </c>
    </row>
    <row r="511" spans="1:21" x14ac:dyDescent="0.2">
      <c r="A511" s="131">
        <v>2015</v>
      </c>
      <c r="B511" s="72" t="s">
        <v>233</v>
      </c>
      <c r="C511" s="67">
        <v>2100</v>
      </c>
      <c r="D511" s="67">
        <v>890</v>
      </c>
      <c r="E511" s="67" t="s">
        <v>234</v>
      </c>
      <c r="F511" s="68" t="s">
        <v>187</v>
      </c>
      <c r="G511" s="143">
        <v>198.16800000000001</v>
      </c>
      <c r="H511" s="143"/>
      <c r="I511" s="143">
        <f t="shared" si="84"/>
        <v>198.16800000000001</v>
      </c>
      <c r="J511" s="68">
        <v>10</v>
      </c>
      <c r="K511" s="144">
        <f t="shared" si="85"/>
        <v>20</v>
      </c>
      <c r="L511" s="98">
        <f t="shared" si="92"/>
        <v>12.328767123287671</v>
      </c>
      <c r="M511" s="94">
        <f t="shared" si="86"/>
        <v>0.5</v>
      </c>
      <c r="N511" s="144">
        <f t="shared" si="87"/>
        <v>10</v>
      </c>
      <c r="O511" s="144">
        <f t="shared" si="88"/>
        <v>20</v>
      </c>
      <c r="P511" s="94">
        <f t="shared" si="89"/>
        <v>1.5</v>
      </c>
      <c r="Q511" s="144">
        <f t="shared" si="90"/>
        <v>30</v>
      </c>
      <c r="R511" s="144">
        <f t="shared" si="91"/>
        <v>168.16800000000001</v>
      </c>
      <c r="S511" s="144">
        <f t="shared" si="93"/>
        <v>12.328767123287671</v>
      </c>
      <c r="T511" s="145">
        <f t="shared" si="94"/>
        <v>42.328767123287669</v>
      </c>
      <c r="U511" s="144">
        <f t="shared" si="95"/>
        <v>155.83923287671234</v>
      </c>
    </row>
    <row r="512" spans="1:21" x14ac:dyDescent="0.2">
      <c r="A512" s="72">
        <v>2015</v>
      </c>
      <c r="B512" s="72" t="s">
        <v>233</v>
      </c>
      <c r="C512" s="67">
        <v>2100</v>
      </c>
      <c r="D512" s="67">
        <v>930</v>
      </c>
      <c r="E512" s="67" t="s">
        <v>234</v>
      </c>
      <c r="F512" s="68" t="s">
        <v>191</v>
      </c>
      <c r="G512" s="143">
        <v>575</v>
      </c>
      <c r="H512" s="143"/>
      <c r="I512" s="143">
        <f t="shared" si="84"/>
        <v>575</v>
      </c>
      <c r="J512" s="68">
        <v>20</v>
      </c>
      <c r="K512" s="144">
        <f t="shared" si="85"/>
        <v>29</v>
      </c>
      <c r="L512" s="98">
        <f t="shared" si="92"/>
        <v>17.876712328767123</v>
      </c>
      <c r="M512" s="94">
        <f t="shared" si="86"/>
        <v>0.5</v>
      </c>
      <c r="N512" s="144">
        <f t="shared" si="87"/>
        <v>15</v>
      </c>
      <c r="O512" s="144">
        <f t="shared" si="88"/>
        <v>29</v>
      </c>
      <c r="P512" s="94">
        <f t="shared" si="89"/>
        <v>1.5</v>
      </c>
      <c r="Q512" s="144">
        <f t="shared" si="90"/>
        <v>44</v>
      </c>
      <c r="R512" s="144">
        <f t="shared" si="91"/>
        <v>531</v>
      </c>
      <c r="S512" s="144">
        <f t="shared" si="93"/>
        <v>17.876712328767123</v>
      </c>
      <c r="T512" s="145">
        <f t="shared" si="94"/>
        <v>61.876712328767127</v>
      </c>
      <c r="U512" s="144">
        <f t="shared" si="95"/>
        <v>513.1232876712329</v>
      </c>
    </row>
    <row r="513" spans="1:21" x14ac:dyDescent="0.2">
      <c r="A513" s="72">
        <v>2015</v>
      </c>
      <c r="B513" s="72" t="s">
        <v>225</v>
      </c>
      <c r="C513" s="67">
        <v>2100</v>
      </c>
      <c r="D513" s="67">
        <v>930</v>
      </c>
      <c r="E513" s="67" t="s">
        <v>226</v>
      </c>
      <c r="F513" s="68" t="s">
        <v>191</v>
      </c>
      <c r="G513" s="143">
        <v>575</v>
      </c>
      <c r="H513" s="143"/>
      <c r="I513" s="143">
        <f t="shared" si="84"/>
        <v>575</v>
      </c>
      <c r="J513" s="68">
        <v>20</v>
      </c>
      <c r="K513" s="144">
        <f t="shared" si="85"/>
        <v>29</v>
      </c>
      <c r="L513" s="98">
        <f t="shared" si="92"/>
        <v>17.876712328767123</v>
      </c>
      <c r="M513" s="94">
        <f t="shared" si="86"/>
        <v>0.5</v>
      </c>
      <c r="N513" s="144">
        <f t="shared" si="87"/>
        <v>15</v>
      </c>
      <c r="O513" s="144">
        <f t="shared" si="88"/>
        <v>29</v>
      </c>
      <c r="P513" s="94">
        <f t="shared" si="89"/>
        <v>1.5</v>
      </c>
      <c r="Q513" s="144">
        <f t="shared" si="90"/>
        <v>44</v>
      </c>
      <c r="R513" s="144">
        <f t="shared" si="91"/>
        <v>531</v>
      </c>
      <c r="S513" s="144">
        <f t="shared" si="93"/>
        <v>17.876712328767123</v>
      </c>
      <c r="T513" s="145">
        <f t="shared" si="94"/>
        <v>61.876712328767127</v>
      </c>
      <c r="U513" s="144">
        <f t="shared" si="95"/>
        <v>513.1232876712329</v>
      </c>
    </row>
    <row r="514" spans="1:21" x14ac:dyDescent="0.2">
      <c r="A514" s="131">
        <v>2015</v>
      </c>
      <c r="B514" s="72" t="s">
        <v>225</v>
      </c>
      <c r="C514" s="67">
        <v>2100</v>
      </c>
      <c r="D514" s="67">
        <v>820</v>
      </c>
      <c r="E514" s="67" t="s">
        <v>226</v>
      </c>
      <c r="F514" s="68" t="s">
        <v>193</v>
      </c>
      <c r="G514" s="143">
        <v>4508</v>
      </c>
      <c r="H514" s="143"/>
      <c r="I514" s="143">
        <f t="shared" si="84"/>
        <v>4508</v>
      </c>
      <c r="J514" s="68">
        <v>20</v>
      </c>
      <c r="K514" s="144">
        <f t="shared" si="85"/>
        <v>225</v>
      </c>
      <c r="L514" s="98">
        <f t="shared" si="92"/>
        <v>138.69863013698631</v>
      </c>
      <c r="M514" s="94">
        <f t="shared" si="86"/>
        <v>0.5</v>
      </c>
      <c r="N514" s="144">
        <f t="shared" si="87"/>
        <v>113</v>
      </c>
      <c r="O514" s="144">
        <f t="shared" si="88"/>
        <v>225</v>
      </c>
      <c r="P514" s="94">
        <f t="shared" si="89"/>
        <v>1.5</v>
      </c>
      <c r="Q514" s="144">
        <f t="shared" si="90"/>
        <v>338</v>
      </c>
      <c r="R514" s="144">
        <f t="shared" si="91"/>
        <v>4170</v>
      </c>
      <c r="S514" s="144">
        <f t="shared" si="93"/>
        <v>138.69863013698631</v>
      </c>
      <c r="T514" s="145">
        <f t="shared" si="94"/>
        <v>476.69863013698631</v>
      </c>
      <c r="U514" s="144">
        <f t="shared" si="95"/>
        <v>4031.3013698630139</v>
      </c>
    </row>
    <row r="515" spans="1:21" x14ac:dyDescent="0.2">
      <c r="A515" s="72">
        <v>2015</v>
      </c>
      <c r="B515" s="72" t="s">
        <v>249</v>
      </c>
      <c r="C515" s="67">
        <v>2100</v>
      </c>
      <c r="D515" s="67">
        <v>930</v>
      </c>
      <c r="E515" s="67" t="s">
        <v>250</v>
      </c>
      <c r="F515" s="68" t="s">
        <v>191</v>
      </c>
      <c r="G515" s="143">
        <v>575</v>
      </c>
      <c r="H515" s="143"/>
      <c r="I515" s="143">
        <f t="shared" si="84"/>
        <v>575</v>
      </c>
      <c r="J515" s="68">
        <v>20</v>
      </c>
      <c r="K515" s="144">
        <f t="shared" si="85"/>
        <v>29</v>
      </c>
      <c r="L515" s="98">
        <f t="shared" si="92"/>
        <v>17.876712328767123</v>
      </c>
      <c r="M515" s="94">
        <f t="shared" si="86"/>
        <v>0.5</v>
      </c>
      <c r="N515" s="144">
        <f t="shared" si="87"/>
        <v>15</v>
      </c>
      <c r="O515" s="144">
        <f t="shared" si="88"/>
        <v>29</v>
      </c>
      <c r="P515" s="94">
        <f t="shared" si="89"/>
        <v>1.5</v>
      </c>
      <c r="Q515" s="144">
        <f t="shared" si="90"/>
        <v>44</v>
      </c>
      <c r="R515" s="144">
        <f t="shared" si="91"/>
        <v>531</v>
      </c>
      <c r="S515" s="144">
        <f t="shared" si="93"/>
        <v>17.876712328767123</v>
      </c>
      <c r="T515" s="145">
        <f t="shared" si="94"/>
        <v>61.876712328767127</v>
      </c>
      <c r="U515" s="144">
        <f t="shared" si="95"/>
        <v>513.1232876712329</v>
      </c>
    </row>
    <row r="516" spans="1:21" x14ac:dyDescent="0.2">
      <c r="A516" s="131">
        <v>2015</v>
      </c>
      <c r="B516" s="72" t="s">
        <v>222</v>
      </c>
      <c r="C516" s="67">
        <v>2100</v>
      </c>
      <c r="D516" s="67">
        <v>910</v>
      </c>
      <c r="E516" s="67" t="s">
        <v>223</v>
      </c>
      <c r="F516" s="68" t="s">
        <v>188</v>
      </c>
      <c r="G516" s="143">
        <v>1725</v>
      </c>
      <c r="H516" s="143"/>
      <c r="I516" s="143">
        <f t="shared" si="84"/>
        <v>1725</v>
      </c>
      <c r="J516" s="72">
        <v>50</v>
      </c>
      <c r="K516" s="144">
        <f t="shared" si="85"/>
        <v>35</v>
      </c>
      <c r="L516" s="98">
        <f t="shared" si="92"/>
        <v>21.575342465753423</v>
      </c>
      <c r="M516" s="94">
        <f t="shared" si="86"/>
        <v>0.5</v>
      </c>
      <c r="N516" s="144">
        <f t="shared" si="87"/>
        <v>18</v>
      </c>
      <c r="O516" s="144">
        <f t="shared" si="88"/>
        <v>35</v>
      </c>
      <c r="P516" s="94">
        <f t="shared" si="89"/>
        <v>1.5</v>
      </c>
      <c r="Q516" s="144">
        <f t="shared" si="90"/>
        <v>53</v>
      </c>
      <c r="R516" s="144">
        <f t="shared" si="91"/>
        <v>1672</v>
      </c>
      <c r="S516" s="144">
        <f t="shared" si="93"/>
        <v>21.575342465753423</v>
      </c>
      <c r="T516" s="145">
        <f t="shared" si="94"/>
        <v>74.575342465753423</v>
      </c>
      <c r="U516" s="144">
        <f t="shared" si="95"/>
        <v>1650.4246575342465</v>
      </c>
    </row>
    <row r="517" spans="1:21" x14ac:dyDescent="0.2">
      <c r="A517" s="72">
        <v>2015</v>
      </c>
      <c r="B517" s="72" t="s">
        <v>222</v>
      </c>
      <c r="C517" s="67">
        <v>2100</v>
      </c>
      <c r="D517" s="67">
        <v>930</v>
      </c>
      <c r="E517" s="67" t="s">
        <v>223</v>
      </c>
      <c r="F517" s="68" t="s">
        <v>191</v>
      </c>
      <c r="G517" s="143">
        <v>575</v>
      </c>
      <c r="H517" s="143"/>
      <c r="I517" s="143">
        <f t="shared" si="84"/>
        <v>575</v>
      </c>
      <c r="J517" s="68">
        <v>20</v>
      </c>
      <c r="K517" s="144">
        <f t="shared" si="85"/>
        <v>29</v>
      </c>
      <c r="L517" s="98">
        <f t="shared" si="92"/>
        <v>17.876712328767123</v>
      </c>
      <c r="M517" s="94">
        <f t="shared" si="86"/>
        <v>0.5</v>
      </c>
      <c r="N517" s="144">
        <f t="shared" si="87"/>
        <v>15</v>
      </c>
      <c r="O517" s="144">
        <f t="shared" si="88"/>
        <v>29</v>
      </c>
      <c r="P517" s="94">
        <f t="shared" si="89"/>
        <v>1.5</v>
      </c>
      <c r="Q517" s="144">
        <f t="shared" si="90"/>
        <v>44</v>
      </c>
      <c r="R517" s="144">
        <f t="shared" si="91"/>
        <v>531</v>
      </c>
      <c r="S517" s="144">
        <f t="shared" si="93"/>
        <v>17.876712328767123</v>
      </c>
      <c r="T517" s="145">
        <f t="shared" si="94"/>
        <v>61.876712328767127</v>
      </c>
      <c r="U517" s="144">
        <f t="shared" si="95"/>
        <v>513.1232876712329</v>
      </c>
    </row>
    <row r="518" spans="1:21" x14ac:dyDescent="0.2">
      <c r="A518" s="131">
        <v>2015</v>
      </c>
      <c r="B518" s="72" t="s">
        <v>222</v>
      </c>
      <c r="C518" s="67">
        <v>2100</v>
      </c>
      <c r="D518" s="67">
        <v>900</v>
      </c>
      <c r="E518" s="67" t="s">
        <v>223</v>
      </c>
      <c r="F518" s="68" t="s">
        <v>194</v>
      </c>
      <c r="G518" s="143">
        <v>2047</v>
      </c>
      <c r="H518" s="143"/>
      <c r="I518" s="143">
        <f t="shared" ref="I518:I581" si="96">SUM(G518:H518)</f>
        <v>2047</v>
      </c>
      <c r="J518" s="72">
        <v>50</v>
      </c>
      <c r="K518" s="144">
        <f t="shared" ref="K518:K539" si="97">ROUND(IF(J518=0,0,I518/J518),0)</f>
        <v>41</v>
      </c>
      <c r="L518" s="98">
        <f t="shared" si="92"/>
        <v>25.273972602739725</v>
      </c>
      <c r="M518" s="94">
        <f t="shared" ref="M518:M539" si="98">MAX(0,M$5-$A518+0.5)</f>
        <v>0.5</v>
      </c>
      <c r="N518" s="144">
        <f t="shared" ref="N518:N539" si="99">MIN(I518,ROUND(K518*M518,0))</f>
        <v>21</v>
      </c>
      <c r="O518" s="144">
        <f t="shared" ref="O518:O539" si="100">+Q518-N518</f>
        <v>41</v>
      </c>
      <c r="P518" s="94">
        <f t="shared" ref="P518:P539" si="101">P$5-$A518+0.5</f>
        <v>1.5</v>
      </c>
      <c r="Q518" s="144">
        <f t="shared" ref="Q518:Q539" si="102">ROUND(IF(J518=0,0,MIN(I518,P518*K518)),0)</f>
        <v>62</v>
      </c>
      <c r="R518" s="144">
        <f t="shared" ref="R518:R581" si="103">+I518-Q518</f>
        <v>1985</v>
      </c>
      <c r="S518" s="144">
        <f t="shared" si="93"/>
        <v>25.273972602739725</v>
      </c>
      <c r="T518" s="145">
        <f t="shared" si="94"/>
        <v>87.273972602739718</v>
      </c>
      <c r="U518" s="144">
        <f t="shared" si="95"/>
        <v>1959.7260273972602</v>
      </c>
    </row>
    <row r="519" spans="1:21" x14ac:dyDescent="0.2">
      <c r="A519" s="131">
        <v>2015</v>
      </c>
      <c r="B519" s="72" t="s">
        <v>222</v>
      </c>
      <c r="C519" s="67">
        <v>2100</v>
      </c>
      <c r="D519" s="67">
        <v>810</v>
      </c>
      <c r="E519" s="67" t="s">
        <v>223</v>
      </c>
      <c r="F519" s="68" t="s">
        <v>196</v>
      </c>
      <c r="G519" s="143">
        <v>4033.6824999999999</v>
      </c>
      <c r="H519" s="143"/>
      <c r="I519" s="143">
        <f t="shared" si="96"/>
        <v>4033.6824999999999</v>
      </c>
      <c r="J519" s="72">
        <v>50</v>
      </c>
      <c r="K519" s="144">
        <f t="shared" si="97"/>
        <v>81</v>
      </c>
      <c r="L519" s="98">
        <f t="shared" ref="L519:L582" si="104">(+K519/365)*225</f>
        <v>49.93150684931507</v>
      </c>
      <c r="M519" s="94">
        <f t="shared" si="98"/>
        <v>0.5</v>
      </c>
      <c r="N519" s="144">
        <f t="shared" si="99"/>
        <v>41</v>
      </c>
      <c r="O519" s="144">
        <f t="shared" si="100"/>
        <v>81</v>
      </c>
      <c r="P519" s="94">
        <f t="shared" si="101"/>
        <v>1.5</v>
      </c>
      <c r="Q519" s="144">
        <f t="shared" si="102"/>
        <v>122</v>
      </c>
      <c r="R519" s="144">
        <f t="shared" si="103"/>
        <v>3911.6824999999999</v>
      </c>
      <c r="S519" s="144">
        <f t="shared" ref="S519:S582" si="105">MAX(0,MIN(L519,R519))</f>
        <v>49.93150684931507</v>
      </c>
      <c r="T519" s="145">
        <f t="shared" ref="T519:T582" si="106">+Q519+S519</f>
        <v>171.93150684931507</v>
      </c>
      <c r="U519" s="144">
        <f t="shared" ref="U519:U582" si="107">+I519-T519</f>
        <v>3861.7509931506847</v>
      </c>
    </row>
    <row r="520" spans="1:21" x14ac:dyDescent="0.2">
      <c r="A520" s="72">
        <v>2015</v>
      </c>
      <c r="B520" s="99" t="s">
        <v>263</v>
      </c>
      <c r="C520" s="155">
        <v>2100</v>
      </c>
      <c r="D520" s="67">
        <v>930</v>
      </c>
      <c r="E520" s="67" t="s">
        <v>264</v>
      </c>
      <c r="F520" s="68" t="s">
        <v>191</v>
      </c>
      <c r="G520" s="143">
        <v>575</v>
      </c>
      <c r="H520" s="143"/>
      <c r="I520" s="143">
        <f t="shared" si="96"/>
        <v>575</v>
      </c>
      <c r="J520" s="68">
        <v>20</v>
      </c>
      <c r="K520" s="144">
        <f t="shared" si="97"/>
        <v>29</v>
      </c>
      <c r="L520" s="98">
        <f t="shared" si="104"/>
        <v>17.876712328767123</v>
      </c>
      <c r="M520" s="94">
        <f t="shared" si="98"/>
        <v>0.5</v>
      </c>
      <c r="N520" s="144">
        <f t="shared" si="99"/>
        <v>15</v>
      </c>
      <c r="O520" s="144">
        <f t="shared" si="100"/>
        <v>29</v>
      </c>
      <c r="P520" s="94">
        <f t="shared" si="101"/>
        <v>1.5</v>
      </c>
      <c r="Q520" s="144">
        <f t="shared" si="102"/>
        <v>44</v>
      </c>
      <c r="R520" s="144">
        <f t="shared" si="103"/>
        <v>531</v>
      </c>
      <c r="S520" s="144">
        <f t="shared" si="105"/>
        <v>17.876712328767123</v>
      </c>
      <c r="T520" s="145">
        <f t="shared" si="106"/>
        <v>61.876712328767127</v>
      </c>
      <c r="U520" s="144">
        <f t="shared" si="107"/>
        <v>513.1232876712329</v>
      </c>
    </row>
    <row r="521" spans="1:21" x14ac:dyDescent="0.2">
      <c r="A521" s="72">
        <v>2015</v>
      </c>
      <c r="B521" s="72" t="s">
        <v>231</v>
      </c>
      <c r="C521" s="67">
        <v>2100</v>
      </c>
      <c r="D521" s="67">
        <v>930</v>
      </c>
      <c r="E521" s="67" t="s">
        <v>232</v>
      </c>
      <c r="F521" s="68" t="s">
        <v>191</v>
      </c>
      <c r="G521" s="143">
        <v>1725</v>
      </c>
      <c r="H521" s="143"/>
      <c r="I521" s="143">
        <f t="shared" si="96"/>
        <v>1725</v>
      </c>
      <c r="J521" s="68">
        <v>20</v>
      </c>
      <c r="K521" s="144">
        <f t="shared" si="97"/>
        <v>86</v>
      </c>
      <c r="L521" s="98">
        <f t="shared" si="104"/>
        <v>53.013698630136986</v>
      </c>
      <c r="M521" s="94">
        <f t="shared" si="98"/>
        <v>0.5</v>
      </c>
      <c r="N521" s="144">
        <f t="shared" si="99"/>
        <v>43</v>
      </c>
      <c r="O521" s="144">
        <f t="shared" si="100"/>
        <v>86</v>
      </c>
      <c r="P521" s="94">
        <f t="shared" si="101"/>
        <v>1.5</v>
      </c>
      <c r="Q521" s="144">
        <f t="shared" si="102"/>
        <v>129</v>
      </c>
      <c r="R521" s="144">
        <f t="shared" si="103"/>
        <v>1596</v>
      </c>
      <c r="S521" s="144">
        <f t="shared" si="105"/>
        <v>53.013698630136986</v>
      </c>
      <c r="T521" s="145">
        <f t="shared" si="106"/>
        <v>182.01369863013699</v>
      </c>
      <c r="U521" s="144">
        <f t="shared" si="107"/>
        <v>1542.986301369863</v>
      </c>
    </row>
    <row r="522" spans="1:21" x14ac:dyDescent="0.2">
      <c r="A522" s="131">
        <v>2015</v>
      </c>
      <c r="B522" s="72" t="s">
        <v>231</v>
      </c>
      <c r="C522" s="67">
        <v>2100</v>
      </c>
      <c r="D522" s="67">
        <v>900</v>
      </c>
      <c r="E522" s="67" t="s">
        <v>232</v>
      </c>
      <c r="F522" s="68" t="s">
        <v>194</v>
      </c>
      <c r="G522" s="143">
        <v>3573.2455</v>
      </c>
      <c r="H522" s="143"/>
      <c r="I522" s="143">
        <f t="shared" si="96"/>
        <v>3573.2455</v>
      </c>
      <c r="J522" s="72">
        <v>50</v>
      </c>
      <c r="K522" s="144">
        <f t="shared" si="97"/>
        <v>71</v>
      </c>
      <c r="L522" s="98">
        <f t="shared" si="104"/>
        <v>43.767123287671232</v>
      </c>
      <c r="M522" s="94">
        <f t="shared" si="98"/>
        <v>0.5</v>
      </c>
      <c r="N522" s="144">
        <f t="shared" si="99"/>
        <v>36</v>
      </c>
      <c r="O522" s="144">
        <f t="shared" si="100"/>
        <v>71</v>
      </c>
      <c r="P522" s="94">
        <f t="shared" si="101"/>
        <v>1.5</v>
      </c>
      <c r="Q522" s="144">
        <f t="shared" si="102"/>
        <v>107</v>
      </c>
      <c r="R522" s="144">
        <f t="shared" si="103"/>
        <v>3466.2455</v>
      </c>
      <c r="S522" s="144">
        <f t="shared" si="105"/>
        <v>43.767123287671232</v>
      </c>
      <c r="T522" s="145">
        <f t="shared" si="106"/>
        <v>150.76712328767124</v>
      </c>
      <c r="U522" s="144">
        <f t="shared" si="107"/>
        <v>3422.4783767123286</v>
      </c>
    </row>
    <row r="523" spans="1:21" x14ac:dyDescent="0.2">
      <c r="A523" s="131">
        <v>2015</v>
      </c>
      <c r="B523" s="72" t="s">
        <v>231</v>
      </c>
      <c r="C523" s="67">
        <v>2100</v>
      </c>
      <c r="D523" s="67">
        <v>810</v>
      </c>
      <c r="E523" s="67" t="s">
        <v>232</v>
      </c>
      <c r="F523" s="68" t="s">
        <v>196</v>
      </c>
      <c r="G523" s="143">
        <v>3170.7455</v>
      </c>
      <c r="H523" s="143"/>
      <c r="I523" s="143">
        <f t="shared" si="96"/>
        <v>3170.7455</v>
      </c>
      <c r="J523" s="72">
        <v>50</v>
      </c>
      <c r="K523" s="144">
        <f t="shared" si="97"/>
        <v>63</v>
      </c>
      <c r="L523" s="98">
        <f t="shared" si="104"/>
        <v>38.835616438356169</v>
      </c>
      <c r="M523" s="94">
        <f t="shared" si="98"/>
        <v>0.5</v>
      </c>
      <c r="N523" s="144">
        <f t="shared" si="99"/>
        <v>32</v>
      </c>
      <c r="O523" s="144">
        <f t="shared" si="100"/>
        <v>63</v>
      </c>
      <c r="P523" s="94">
        <f t="shared" si="101"/>
        <v>1.5</v>
      </c>
      <c r="Q523" s="144">
        <f t="shared" si="102"/>
        <v>95</v>
      </c>
      <c r="R523" s="144">
        <f t="shared" si="103"/>
        <v>3075.7455</v>
      </c>
      <c r="S523" s="144">
        <f t="shared" si="105"/>
        <v>38.835616438356169</v>
      </c>
      <c r="T523" s="145">
        <f t="shared" si="106"/>
        <v>133.83561643835617</v>
      </c>
      <c r="U523" s="144">
        <f t="shared" si="107"/>
        <v>3036.9098835616437</v>
      </c>
    </row>
    <row r="524" spans="1:21" x14ac:dyDescent="0.2">
      <c r="A524" s="131">
        <v>2015</v>
      </c>
      <c r="B524" s="97" t="s">
        <v>235</v>
      </c>
      <c r="C524" s="67">
        <v>2100</v>
      </c>
      <c r="D524" s="67">
        <v>910</v>
      </c>
      <c r="E524" s="67" t="s">
        <v>236</v>
      </c>
      <c r="F524" s="68" t="s">
        <v>188</v>
      </c>
      <c r="G524" s="143">
        <v>1725</v>
      </c>
      <c r="H524" s="143"/>
      <c r="I524" s="143">
        <f t="shared" si="96"/>
        <v>1725</v>
      </c>
      <c r="J524" s="72">
        <v>50</v>
      </c>
      <c r="K524" s="144">
        <f t="shared" si="97"/>
        <v>35</v>
      </c>
      <c r="L524" s="98">
        <f t="shared" si="104"/>
        <v>21.575342465753423</v>
      </c>
      <c r="M524" s="94">
        <f t="shared" si="98"/>
        <v>0.5</v>
      </c>
      <c r="N524" s="144">
        <f t="shared" si="99"/>
        <v>18</v>
      </c>
      <c r="O524" s="144">
        <f t="shared" si="100"/>
        <v>35</v>
      </c>
      <c r="P524" s="94">
        <f t="shared" si="101"/>
        <v>1.5</v>
      </c>
      <c r="Q524" s="144">
        <f t="shared" si="102"/>
        <v>53</v>
      </c>
      <c r="R524" s="144">
        <f t="shared" si="103"/>
        <v>1672</v>
      </c>
      <c r="S524" s="144">
        <f t="shared" si="105"/>
        <v>21.575342465753423</v>
      </c>
      <c r="T524" s="145">
        <f t="shared" si="106"/>
        <v>74.575342465753423</v>
      </c>
      <c r="U524" s="144">
        <f t="shared" si="107"/>
        <v>1650.4246575342465</v>
      </c>
    </row>
    <row r="525" spans="1:21" x14ac:dyDescent="0.2">
      <c r="A525" s="72">
        <v>2015</v>
      </c>
      <c r="B525" s="97" t="s">
        <v>235</v>
      </c>
      <c r="C525" s="67">
        <v>2100</v>
      </c>
      <c r="D525" s="67">
        <v>930</v>
      </c>
      <c r="E525" s="67" t="s">
        <v>236</v>
      </c>
      <c r="F525" s="68" t="s">
        <v>191</v>
      </c>
      <c r="G525" s="143">
        <v>2300</v>
      </c>
      <c r="H525" s="143"/>
      <c r="I525" s="143">
        <f t="shared" si="96"/>
        <v>2300</v>
      </c>
      <c r="J525" s="68">
        <v>20</v>
      </c>
      <c r="K525" s="144">
        <f t="shared" si="97"/>
        <v>115</v>
      </c>
      <c r="L525" s="98">
        <f t="shared" si="104"/>
        <v>70.890410958904113</v>
      </c>
      <c r="M525" s="94">
        <f t="shared" si="98"/>
        <v>0.5</v>
      </c>
      <c r="N525" s="144">
        <f t="shared" si="99"/>
        <v>58</v>
      </c>
      <c r="O525" s="144">
        <f t="shared" si="100"/>
        <v>115</v>
      </c>
      <c r="P525" s="94">
        <f t="shared" si="101"/>
        <v>1.5</v>
      </c>
      <c r="Q525" s="144">
        <f t="shared" si="102"/>
        <v>173</v>
      </c>
      <c r="R525" s="144">
        <f t="shared" si="103"/>
        <v>2127</v>
      </c>
      <c r="S525" s="144">
        <f t="shared" si="105"/>
        <v>70.890410958904113</v>
      </c>
      <c r="T525" s="145">
        <f t="shared" si="106"/>
        <v>243.89041095890411</v>
      </c>
      <c r="U525" s="144">
        <f t="shared" si="107"/>
        <v>2056.1095890410961</v>
      </c>
    </row>
    <row r="526" spans="1:21" x14ac:dyDescent="0.2">
      <c r="A526" s="72">
        <v>2015</v>
      </c>
      <c r="B526" s="72" t="s">
        <v>259</v>
      </c>
      <c r="C526" s="67">
        <v>2100</v>
      </c>
      <c r="D526" s="67">
        <v>930</v>
      </c>
      <c r="E526" s="67" t="s">
        <v>260</v>
      </c>
      <c r="F526" s="68" t="s">
        <v>191</v>
      </c>
      <c r="G526" s="143">
        <v>575</v>
      </c>
      <c r="H526" s="143"/>
      <c r="I526" s="143">
        <f t="shared" si="96"/>
        <v>575</v>
      </c>
      <c r="J526" s="68">
        <v>20</v>
      </c>
      <c r="K526" s="144">
        <f t="shared" si="97"/>
        <v>29</v>
      </c>
      <c r="L526" s="98">
        <f t="shared" si="104"/>
        <v>17.876712328767123</v>
      </c>
      <c r="M526" s="94">
        <f t="shared" si="98"/>
        <v>0.5</v>
      </c>
      <c r="N526" s="144">
        <f t="shared" si="99"/>
        <v>15</v>
      </c>
      <c r="O526" s="144">
        <f t="shared" si="100"/>
        <v>29</v>
      </c>
      <c r="P526" s="94">
        <f t="shared" si="101"/>
        <v>1.5</v>
      </c>
      <c r="Q526" s="144">
        <f t="shared" si="102"/>
        <v>44</v>
      </c>
      <c r="R526" s="144">
        <f t="shared" si="103"/>
        <v>531</v>
      </c>
      <c r="S526" s="144">
        <f t="shared" si="105"/>
        <v>17.876712328767123</v>
      </c>
      <c r="T526" s="145">
        <f t="shared" si="106"/>
        <v>61.876712328767127</v>
      </c>
      <c r="U526" s="144">
        <f t="shared" si="107"/>
        <v>513.1232876712329</v>
      </c>
    </row>
    <row r="527" spans="1:21" x14ac:dyDescent="0.2">
      <c r="A527" s="131">
        <v>2015</v>
      </c>
      <c r="B527" s="72" t="s">
        <v>259</v>
      </c>
      <c r="C527" s="67">
        <v>2100</v>
      </c>
      <c r="D527" s="67">
        <v>820</v>
      </c>
      <c r="E527" s="67" t="s">
        <v>260</v>
      </c>
      <c r="F527" s="68" t="s">
        <v>193</v>
      </c>
      <c r="G527" s="143">
        <v>2167.75</v>
      </c>
      <c r="H527" s="143"/>
      <c r="I527" s="143">
        <f t="shared" si="96"/>
        <v>2167.75</v>
      </c>
      <c r="J527" s="68">
        <v>20</v>
      </c>
      <c r="K527" s="144">
        <f t="shared" si="97"/>
        <v>108</v>
      </c>
      <c r="L527" s="98">
        <f t="shared" si="104"/>
        <v>66.575342465753423</v>
      </c>
      <c r="M527" s="94">
        <f t="shared" si="98"/>
        <v>0.5</v>
      </c>
      <c r="N527" s="144">
        <f t="shared" si="99"/>
        <v>54</v>
      </c>
      <c r="O527" s="144">
        <f t="shared" si="100"/>
        <v>108</v>
      </c>
      <c r="P527" s="94">
        <f t="shared" si="101"/>
        <v>1.5</v>
      </c>
      <c r="Q527" s="144">
        <f t="shared" si="102"/>
        <v>162</v>
      </c>
      <c r="R527" s="144">
        <f t="shared" si="103"/>
        <v>2005.75</v>
      </c>
      <c r="S527" s="144">
        <f t="shared" si="105"/>
        <v>66.575342465753423</v>
      </c>
      <c r="T527" s="145">
        <f t="shared" si="106"/>
        <v>228.57534246575341</v>
      </c>
      <c r="U527" s="144">
        <f t="shared" si="107"/>
        <v>1939.1746575342465</v>
      </c>
    </row>
    <row r="528" spans="1:21" x14ac:dyDescent="0.2">
      <c r="A528" s="72">
        <v>2015</v>
      </c>
      <c r="B528" s="72" t="s">
        <v>265</v>
      </c>
      <c r="C528" s="67">
        <v>2100</v>
      </c>
      <c r="D528" s="67">
        <v>930</v>
      </c>
      <c r="E528" s="67" t="s">
        <v>266</v>
      </c>
      <c r="F528" s="68" t="s">
        <v>191</v>
      </c>
      <c r="G528" s="143">
        <v>575</v>
      </c>
      <c r="H528" s="143"/>
      <c r="I528" s="143">
        <f t="shared" si="96"/>
        <v>575</v>
      </c>
      <c r="J528" s="68">
        <v>20</v>
      </c>
      <c r="K528" s="144">
        <f t="shared" si="97"/>
        <v>29</v>
      </c>
      <c r="L528" s="98">
        <f t="shared" si="104"/>
        <v>17.876712328767123</v>
      </c>
      <c r="M528" s="94">
        <f t="shared" si="98"/>
        <v>0.5</v>
      </c>
      <c r="N528" s="144">
        <f t="shared" si="99"/>
        <v>15</v>
      </c>
      <c r="O528" s="144">
        <f t="shared" si="100"/>
        <v>29</v>
      </c>
      <c r="P528" s="94">
        <f t="shared" si="101"/>
        <v>1.5</v>
      </c>
      <c r="Q528" s="144">
        <f t="shared" si="102"/>
        <v>44</v>
      </c>
      <c r="R528" s="144">
        <f t="shared" si="103"/>
        <v>531</v>
      </c>
      <c r="S528" s="144">
        <f t="shared" si="105"/>
        <v>17.876712328767123</v>
      </c>
      <c r="T528" s="145">
        <f t="shared" si="106"/>
        <v>61.876712328767127</v>
      </c>
      <c r="U528" s="144">
        <f t="shared" si="107"/>
        <v>513.1232876712329</v>
      </c>
    </row>
    <row r="529" spans="1:21" x14ac:dyDescent="0.2">
      <c r="A529" s="131">
        <v>2015</v>
      </c>
      <c r="B529" s="72" t="s">
        <v>265</v>
      </c>
      <c r="C529" s="67">
        <v>2100</v>
      </c>
      <c r="D529" s="67">
        <v>820</v>
      </c>
      <c r="E529" s="67" t="s">
        <v>266</v>
      </c>
      <c r="F529" s="68" t="s">
        <v>193</v>
      </c>
      <c r="G529" s="143">
        <v>2564.5</v>
      </c>
      <c r="H529" s="143"/>
      <c r="I529" s="143">
        <f t="shared" si="96"/>
        <v>2564.5</v>
      </c>
      <c r="J529" s="68">
        <v>20</v>
      </c>
      <c r="K529" s="144">
        <f t="shared" si="97"/>
        <v>128</v>
      </c>
      <c r="L529" s="98">
        <f t="shared" si="104"/>
        <v>78.904109589041099</v>
      </c>
      <c r="M529" s="94">
        <f t="shared" si="98"/>
        <v>0.5</v>
      </c>
      <c r="N529" s="144">
        <f t="shared" si="99"/>
        <v>64</v>
      </c>
      <c r="O529" s="144">
        <f t="shared" si="100"/>
        <v>128</v>
      </c>
      <c r="P529" s="94">
        <f t="shared" si="101"/>
        <v>1.5</v>
      </c>
      <c r="Q529" s="144">
        <f t="shared" si="102"/>
        <v>192</v>
      </c>
      <c r="R529" s="144">
        <f t="shared" si="103"/>
        <v>2372.5</v>
      </c>
      <c r="S529" s="144">
        <f t="shared" si="105"/>
        <v>78.904109589041099</v>
      </c>
      <c r="T529" s="145">
        <f t="shared" si="106"/>
        <v>270.90410958904113</v>
      </c>
      <c r="U529" s="144">
        <f t="shared" si="107"/>
        <v>2293.5958904109589</v>
      </c>
    </row>
    <row r="530" spans="1:21" x14ac:dyDescent="0.2">
      <c r="A530" s="72">
        <v>2015</v>
      </c>
      <c r="B530" s="72" t="s">
        <v>261</v>
      </c>
      <c r="C530" s="67">
        <v>2100</v>
      </c>
      <c r="D530" s="67">
        <v>930</v>
      </c>
      <c r="E530" s="67" t="s">
        <v>262</v>
      </c>
      <c r="F530" s="68" t="s">
        <v>191</v>
      </c>
      <c r="G530" s="143">
        <v>575</v>
      </c>
      <c r="H530" s="143"/>
      <c r="I530" s="143">
        <f t="shared" si="96"/>
        <v>575</v>
      </c>
      <c r="J530" s="68">
        <v>20</v>
      </c>
      <c r="K530" s="144">
        <f t="shared" si="97"/>
        <v>29</v>
      </c>
      <c r="L530" s="98">
        <f t="shared" si="104"/>
        <v>17.876712328767123</v>
      </c>
      <c r="M530" s="94">
        <f t="shared" si="98"/>
        <v>0.5</v>
      </c>
      <c r="N530" s="144">
        <f t="shared" si="99"/>
        <v>15</v>
      </c>
      <c r="O530" s="144">
        <f t="shared" si="100"/>
        <v>29</v>
      </c>
      <c r="P530" s="94">
        <f t="shared" si="101"/>
        <v>1.5</v>
      </c>
      <c r="Q530" s="144">
        <f t="shared" si="102"/>
        <v>44</v>
      </c>
      <c r="R530" s="144">
        <f t="shared" si="103"/>
        <v>531</v>
      </c>
      <c r="S530" s="144">
        <f t="shared" si="105"/>
        <v>17.876712328767123</v>
      </c>
      <c r="T530" s="145">
        <f t="shared" si="106"/>
        <v>61.876712328767127</v>
      </c>
      <c r="U530" s="144">
        <f t="shared" si="107"/>
        <v>513.1232876712329</v>
      </c>
    </row>
    <row r="531" spans="1:21" x14ac:dyDescent="0.2">
      <c r="A531" s="72">
        <v>2015</v>
      </c>
      <c r="B531" s="72" t="s">
        <v>276</v>
      </c>
      <c r="C531" s="67">
        <v>2100</v>
      </c>
      <c r="D531" s="67">
        <v>930</v>
      </c>
      <c r="E531" s="67" t="s">
        <v>277</v>
      </c>
      <c r="F531" s="68" t="s">
        <v>191</v>
      </c>
      <c r="G531" s="143">
        <v>575</v>
      </c>
      <c r="H531" s="143"/>
      <c r="I531" s="143">
        <f t="shared" si="96"/>
        <v>575</v>
      </c>
      <c r="J531" s="68">
        <v>20</v>
      </c>
      <c r="K531" s="144">
        <f t="shared" si="97"/>
        <v>29</v>
      </c>
      <c r="L531" s="98">
        <f t="shared" si="104"/>
        <v>17.876712328767123</v>
      </c>
      <c r="M531" s="94">
        <f t="shared" si="98"/>
        <v>0.5</v>
      </c>
      <c r="N531" s="144">
        <f t="shared" si="99"/>
        <v>15</v>
      </c>
      <c r="O531" s="144">
        <f t="shared" si="100"/>
        <v>29</v>
      </c>
      <c r="P531" s="94">
        <f t="shared" si="101"/>
        <v>1.5</v>
      </c>
      <c r="Q531" s="144">
        <f t="shared" si="102"/>
        <v>44</v>
      </c>
      <c r="R531" s="144">
        <f t="shared" si="103"/>
        <v>531</v>
      </c>
      <c r="S531" s="144">
        <f t="shared" si="105"/>
        <v>17.876712328767123</v>
      </c>
      <c r="T531" s="145">
        <f t="shared" si="106"/>
        <v>61.876712328767127</v>
      </c>
      <c r="U531" s="144">
        <f t="shared" si="107"/>
        <v>513.1232876712329</v>
      </c>
    </row>
    <row r="532" spans="1:21" x14ac:dyDescent="0.2">
      <c r="A532" s="131">
        <v>2015</v>
      </c>
      <c r="B532" s="72" t="s">
        <v>276</v>
      </c>
      <c r="C532" s="67">
        <v>2100</v>
      </c>
      <c r="D532" s="67">
        <v>900</v>
      </c>
      <c r="E532" s="67" t="s">
        <v>277</v>
      </c>
      <c r="F532" s="68" t="s">
        <v>194</v>
      </c>
      <c r="G532" s="143">
        <v>21954.65</v>
      </c>
      <c r="H532" s="143"/>
      <c r="I532" s="143">
        <f t="shared" si="96"/>
        <v>21954.65</v>
      </c>
      <c r="J532" s="72">
        <v>50</v>
      </c>
      <c r="K532" s="144">
        <f t="shared" si="97"/>
        <v>439</v>
      </c>
      <c r="L532" s="98">
        <f t="shared" si="104"/>
        <v>270.61643835616439</v>
      </c>
      <c r="M532" s="94">
        <f t="shared" si="98"/>
        <v>0.5</v>
      </c>
      <c r="N532" s="144">
        <f t="shared" si="99"/>
        <v>220</v>
      </c>
      <c r="O532" s="144">
        <f t="shared" si="100"/>
        <v>439</v>
      </c>
      <c r="P532" s="94">
        <f t="shared" si="101"/>
        <v>1.5</v>
      </c>
      <c r="Q532" s="144">
        <f t="shared" si="102"/>
        <v>659</v>
      </c>
      <c r="R532" s="144">
        <f t="shared" si="103"/>
        <v>21295.65</v>
      </c>
      <c r="S532" s="144">
        <f t="shared" si="105"/>
        <v>270.61643835616439</v>
      </c>
      <c r="T532" s="145">
        <f t="shared" si="106"/>
        <v>929.61643835616439</v>
      </c>
      <c r="U532" s="144">
        <f t="shared" si="107"/>
        <v>21025.033561643839</v>
      </c>
    </row>
    <row r="533" spans="1:21" x14ac:dyDescent="0.2">
      <c r="A533" s="131">
        <v>2015</v>
      </c>
      <c r="B533" s="72" t="s">
        <v>276</v>
      </c>
      <c r="C533" s="67">
        <v>2100</v>
      </c>
      <c r="D533" s="67">
        <v>810</v>
      </c>
      <c r="E533" s="67" t="s">
        <v>277</v>
      </c>
      <c r="F533" s="68" t="s">
        <v>196</v>
      </c>
      <c r="G533" s="143">
        <v>1367.902</v>
      </c>
      <c r="H533" s="143"/>
      <c r="I533" s="143">
        <f t="shared" si="96"/>
        <v>1367.902</v>
      </c>
      <c r="J533" s="72">
        <v>50</v>
      </c>
      <c r="K533" s="144">
        <f t="shared" si="97"/>
        <v>27</v>
      </c>
      <c r="L533" s="98">
        <f t="shared" si="104"/>
        <v>16.643835616438356</v>
      </c>
      <c r="M533" s="94">
        <f t="shared" si="98"/>
        <v>0.5</v>
      </c>
      <c r="N533" s="144">
        <f t="shared" si="99"/>
        <v>14</v>
      </c>
      <c r="O533" s="144">
        <f t="shared" si="100"/>
        <v>27</v>
      </c>
      <c r="P533" s="94">
        <f t="shared" si="101"/>
        <v>1.5</v>
      </c>
      <c r="Q533" s="144">
        <f t="shared" si="102"/>
        <v>41</v>
      </c>
      <c r="R533" s="144">
        <f t="shared" si="103"/>
        <v>1326.902</v>
      </c>
      <c r="S533" s="144">
        <f t="shared" si="105"/>
        <v>16.643835616438356</v>
      </c>
      <c r="T533" s="145">
        <f t="shared" si="106"/>
        <v>57.643835616438352</v>
      </c>
      <c r="U533" s="144">
        <f t="shared" si="107"/>
        <v>1310.2581643835617</v>
      </c>
    </row>
    <row r="534" spans="1:21" x14ac:dyDescent="0.2">
      <c r="A534" s="72">
        <v>2015</v>
      </c>
      <c r="B534" s="72" t="s">
        <v>282</v>
      </c>
      <c r="C534" s="67">
        <v>2100</v>
      </c>
      <c r="D534" s="67">
        <v>930</v>
      </c>
      <c r="E534" s="67" t="s">
        <v>283</v>
      </c>
      <c r="F534" s="68" t="s">
        <v>191</v>
      </c>
      <c r="G534" s="143">
        <v>2875</v>
      </c>
      <c r="H534" s="143"/>
      <c r="I534" s="143">
        <f t="shared" si="96"/>
        <v>2875</v>
      </c>
      <c r="J534" s="68">
        <v>20</v>
      </c>
      <c r="K534" s="144">
        <f t="shared" si="97"/>
        <v>144</v>
      </c>
      <c r="L534" s="98">
        <f t="shared" si="104"/>
        <v>88.767123287671225</v>
      </c>
      <c r="M534" s="94">
        <f t="shared" si="98"/>
        <v>0.5</v>
      </c>
      <c r="N534" s="144">
        <f t="shared" si="99"/>
        <v>72</v>
      </c>
      <c r="O534" s="144">
        <f t="shared" si="100"/>
        <v>144</v>
      </c>
      <c r="P534" s="94">
        <f t="shared" si="101"/>
        <v>1.5</v>
      </c>
      <c r="Q534" s="144">
        <f t="shared" si="102"/>
        <v>216</v>
      </c>
      <c r="R534" s="144">
        <f t="shared" si="103"/>
        <v>2659</v>
      </c>
      <c r="S534" s="144">
        <f t="shared" si="105"/>
        <v>88.767123287671225</v>
      </c>
      <c r="T534" s="145">
        <f t="shared" si="106"/>
        <v>304.76712328767121</v>
      </c>
      <c r="U534" s="144">
        <f t="shared" si="107"/>
        <v>2570.232876712329</v>
      </c>
    </row>
    <row r="535" spans="1:21" x14ac:dyDescent="0.2">
      <c r="A535" s="131">
        <v>2015</v>
      </c>
      <c r="B535" s="72" t="s">
        <v>282</v>
      </c>
      <c r="C535" s="67">
        <v>2100</v>
      </c>
      <c r="D535" s="67">
        <v>830</v>
      </c>
      <c r="E535" s="67" t="s">
        <v>283</v>
      </c>
      <c r="F535" s="68" t="s">
        <v>224</v>
      </c>
      <c r="G535" s="143">
        <v>1453.9680000000001</v>
      </c>
      <c r="H535" s="143"/>
      <c r="I535" s="143">
        <f t="shared" si="96"/>
        <v>1453.9680000000001</v>
      </c>
      <c r="J535" s="68">
        <v>10</v>
      </c>
      <c r="K535" s="144">
        <f t="shared" si="97"/>
        <v>145</v>
      </c>
      <c r="L535" s="98">
        <f t="shared" si="104"/>
        <v>89.383561643835606</v>
      </c>
      <c r="M535" s="94">
        <f t="shared" si="98"/>
        <v>0.5</v>
      </c>
      <c r="N535" s="144">
        <f t="shared" si="99"/>
        <v>73</v>
      </c>
      <c r="O535" s="144">
        <f t="shared" si="100"/>
        <v>145</v>
      </c>
      <c r="P535" s="94">
        <f t="shared" si="101"/>
        <v>1.5</v>
      </c>
      <c r="Q535" s="144">
        <f t="shared" si="102"/>
        <v>218</v>
      </c>
      <c r="R535" s="144">
        <f t="shared" si="103"/>
        <v>1235.9680000000001</v>
      </c>
      <c r="S535" s="144">
        <f t="shared" si="105"/>
        <v>89.383561643835606</v>
      </c>
      <c r="T535" s="145">
        <f t="shared" si="106"/>
        <v>307.38356164383561</v>
      </c>
      <c r="U535" s="144">
        <f t="shared" si="107"/>
        <v>1146.5844383561644</v>
      </c>
    </row>
    <row r="536" spans="1:21" x14ac:dyDescent="0.2">
      <c r="A536" s="131">
        <v>2015</v>
      </c>
      <c r="B536" s="72" t="s">
        <v>282</v>
      </c>
      <c r="C536" s="67">
        <v>2100</v>
      </c>
      <c r="D536" s="67">
        <v>900</v>
      </c>
      <c r="E536" s="67" t="s">
        <v>283</v>
      </c>
      <c r="F536" s="68" t="s">
        <v>194</v>
      </c>
      <c r="G536" s="143">
        <v>1975.5735</v>
      </c>
      <c r="H536" s="143"/>
      <c r="I536" s="143">
        <f t="shared" si="96"/>
        <v>1975.5735</v>
      </c>
      <c r="J536" s="72">
        <v>50</v>
      </c>
      <c r="K536" s="144">
        <f t="shared" si="97"/>
        <v>40</v>
      </c>
      <c r="L536" s="98">
        <f t="shared" si="104"/>
        <v>24.657534246575342</v>
      </c>
      <c r="M536" s="94">
        <f t="shared" si="98"/>
        <v>0.5</v>
      </c>
      <c r="N536" s="144">
        <f t="shared" si="99"/>
        <v>20</v>
      </c>
      <c r="O536" s="144">
        <f t="shared" si="100"/>
        <v>40</v>
      </c>
      <c r="P536" s="94">
        <f t="shared" si="101"/>
        <v>1.5</v>
      </c>
      <c r="Q536" s="144">
        <f t="shared" si="102"/>
        <v>60</v>
      </c>
      <c r="R536" s="144">
        <f t="shared" si="103"/>
        <v>1915.5735</v>
      </c>
      <c r="S536" s="144">
        <f t="shared" si="105"/>
        <v>24.657534246575342</v>
      </c>
      <c r="T536" s="145">
        <f t="shared" si="106"/>
        <v>84.657534246575338</v>
      </c>
      <c r="U536" s="144">
        <f t="shared" si="107"/>
        <v>1890.9159657534246</v>
      </c>
    </row>
    <row r="537" spans="1:21" x14ac:dyDescent="0.2">
      <c r="A537" s="72">
        <v>2015</v>
      </c>
      <c r="B537" s="72" t="s">
        <v>293</v>
      </c>
      <c r="C537" s="67">
        <v>2100</v>
      </c>
      <c r="D537" s="67">
        <v>930</v>
      </c>
      <c r="E537" s="67" t="s">
        <v>294</v>
      </c>
      <c r="F537" s="68" t="s">
        <v>191</v>
      </c>
      <c r="G537" s="143">
        <v>2300</v>
      </c>
      <c r="H537" s="143"/>
      <c r="I537" s="143">
        <f t="shared" si="96"/>
        <v>2300</v>
      </c>
      <c r="J537" s="68">
        <v>20</v>
      </c>
      <c r="K537" s="144">
        <f t="shared" si="97"/>
        <v>115</v>
      </c>
      <c r="L537" s="98">
        <f t="shared" si="104"/>
        <v>70.890410958904113</v>
      </c>
      <c r="M537" s="94">
        <f t="shared" si="98"/>
        <v>0.5</v>
      </c>
      <c r="N537" s="144">
        <f t="shared" si="99"/>
        <v>58</v>
      </c>
      <c r="O537" s="144">
        <f t="shared" si="100"/>
        <v>115</v>
      </c>
      <c r="P537" s="94">
        <f t="shared" si="101"/>
        <v>1.5</v>
      </c>
      <c r="Q537" s="144">
        <f t="shared" si="102"/>
        <v>173</v>
      </c>
      <c r="R537" s="144">
        <f t="shared" si="103"/>
        <v>2127</v>
      </c>
      <c r="S537" s="144">
        <f t="shared" si="105"/>
        <v>70.890410958904113</v>
      </c>
      <c r="T537" s="145">
        <f t="shared" si="106"/>
        <v>243.89041095890411</v>
      </c>
      <c r="U537" s="144">
        <f t="shared" si="107"/>
        <v>2056.1095890410961</v>
      </c>
    </row>
    <row r="538" spans="1:21" x14ac:dyDescent="0.2">
      <c r="A538" s="131">
        <v>2015</v>
      </c>
      <c r="B538" s="72" t="s">
        <v>293</v>
      </c>
      <c r="C538" s="67">
        <v>2100</v>
      </c>
      <c r="D538" s="67">
        <v>900</v>
      </c>
      <c r="E538" s="67" t="s">
        <v>294</v>
      </c>
      <c r="F538" s="68" t="s">
        <v>194</v>
      </c>
      <c r="G538" s="143">
        <v>21689</v>
      </c>
      <c r="H538" s="143"/>
      <c r="I538" s="143">
        <f t="shared" si="96"/>
        <v>21689</v>
      </c>
      <c r="J538" s="72">
        <v>50</v>
      </c>
      <c r="K538" s="144">
        <f t="shared" si="97"/>
        <v>434</v>
      </c>
      <c r="L538" s="98">
        <f t="shared" si="104"/>
        <v>267.53424657534248</v>
      </c>
      <c r="M538" s="94">
        <f t="shared" si="98"/>
        <v>0.5</v>
      </c>
      <c r="N538" s="144">
        <f t="shared" si="99"/>
        <v>217</v>
      </c>
      <c r="O538" s="144">
        <f t="shared" si="100"/>
        <v>434</v>
      </c>
      <c r="P538" s="94">
        <f t="shared" si="101"/>
        <v>1.5</v>
      </c>
      <c r="Q538" s="144">
        <f t="shared" si="102"/>
        <v>651</v>
      </c>
      <c r="R538" s="144">
        <f t="shared" si="103"/>
        <v>21038</v>
      </c>
      <c r="S538" s="144">
        <f t="shared" si="105"/>
        <v>267.53424657534248</v>
      </c>
      <c r="T538" s="145">
        <f t="shared" si="106"/>
        <v>918.53424657534242</v>
      </c>
      <c r="U538" s="144">
        <f t="shared" si="107"/>
        <v>20770.465753424658</v>
      </c>
    </row>
    <row r="539" spans="1:21" x14ac:dyDescent="0.2">
      <c r="A539" s="131">
        <v>2015</v>
      </c>
      <c r="B539" s="72" t="s">
        <v>284</v>
      </c>
      <c r="C539" s="67">
        <v>2100</v>
      </c>
      <c r="D539" s="67">
        <v>910</v>
      </c>
      <c r="E539" s="67" t="s">
        <v>285</v>
      </c>
      <c r="F539" s="68" t="s">
        <v>188</v>
      </c>
      <c r="G539" s="143">
        <v>1150</v>
      </c>
      <c r="H539" s="143"/>
      <c r="I539" s="143">
        <f t="shared" si="96"/>
        <v>1150</v>
      </c>
      <c r="J539" s="72">
        <v>50</v>
      </c>
      <c r="K539" s="144">
        <f t="shared" si="97"/>
        <v>23</v>
      </c>
      <c r="L539" s="98">
        <f t="shared" si="104"/>
        <v>14.178082191780822</v>
      </c>
      <c r="M539" s="94">
        <f t="shared" si="98"/>
        <v>0.5</v>
      </c>
      <c r="N539" s="144">
        <f t="shared" si="99"/>
        <v>12</v>
      </c>
      <c r="O539" s="144">
        <f t="shared" si="100"/>
        <v>23</v>
      </c>
      <c r="P539" s="94">
        <f t="shared" si="101"/>
        <v>1.5</v>
      </c>
      <c r="Q539" s="144">
        <f t="shared" si="102"/>
        <v>35</v>
      </c>
      <c r="R539" s="144">
        <f t="shared" si="103"/>
        <v>1115</v>
      </c>
      <c r="S539" s="144">
        <f t="shared" si="105"/>
        <v>14.178082191780822</v>
      </c>
      <c r="T539" s="145">
        <f t="shared" si="106"/>
        <v>49.178082191780824</v>
      </c>
      <c r="U539" s="144">
        <f t="shared" si="107"/>
        <v>1100.8219178082193</v>
      </c>
    </row>
    <row r="540" spans="1:21" x14ac:dyDescent="0.2">
      <c r="A540" s="131">
        <v>2015</v>
      </c>
      <c r="B540" s="72" t="s">
        <v>284</v>
      </c>
      <c r="C540" s="67">
        <v>2000</v>
      </c>
      <c r="D540" s="67">
        <v>800</v>
      </c>
      <c r="E540" s="67" t="s">
        <v>285</v>
      </c>
      <c r="F540" s="68" t="s">
        <v>105</v>
      </c>
      <c r="G540" s="143">
        <v>22000</v>
      </c>
      <c r="H540" s="143"/>
      <c r="I540" s="143">
        <f t="shared" si="96"/>
        <v>22000</v>
      </c>
      <c r="K540" s="144"/>
      <c r="L540" s="98">
        <f t="shared" si="104"/>
        <v>0</v>
      </c>
      <c r="M540" s="94"/>
      <c r="N540" s="144"/>
      <c r="O540" s="144"/>
      <c r="P540" s="94"/>
      <c r="Q540" s="144"/>
      <c r="R540" s="144">
        <f t="shared" si="103"/>
        <v>22000</v>
      </c>
      <c r="S540" s="144">
        <f t="shared" si="105"/>
        <v>0</v>
      </c>
      <c r="T540" s="145">
        <f t="shared" si="106"/>
        <v>0</v>
      </c>
      <c r="U540" s="144">
        <f t="shared" si="107"/>
        <v>22000</v>
      </c>
    </row>
    <row r="541" spans="1:21" x14ac:dyDescent="0.2">
      <c r="A541" s="72">
        <v>2015</v>
      </c>
      <c r="B541" s="72" t="s">
        <v>284</v>
      </c>
      <c r="C541" s="67">
        <v>2100</v>
      </c>
      <c r="D541" s="67">
        <v>930</v>
      </c>
      <c r="E541" s="67" t="s">
        <v>285</v>
      </c>
      <c r="F541" s="68" t="s">
        <v>191</v>
      </c>
      <c r="G541" s="143">
        <v>3081.4250000000002</v>
      </c>
      <c r="H541" s="143"/>
      <c r="I541" s="143">
        <f t="shared" si="96"/>
        <v>3081.4250000000002</v>
      </c>
      <c r="J541" s="68">
        <v>20</v>
      </c>
      <c r="K541" s="144">
        <f>ROUND(IF(J541=0,0,I541/J541),0)</f>
        <v>154</v>
      </c>
      <c r="L541" s="98">
        <f t="shared" si="104"/>
        <v>94.93150684931507</v>
      </c>
      <c r="M541" s="94">
        <f>MAX(0,M$5-$A541+0.5)</f>
        <v>0.5</v>
      </c>
      <c r="N541" s="144">
        <f>MIN(I541,ROUND(K541*M541,0))</f>
        <v>77</v>
      </c>
      <c r="O541" s="144">
        <f>+Q541-N541</f>
        <v>154</v>
      </c>
      <c r="P541" s="94">
        <f>P$5-$A541+0.5</f>
        <v>1.5</v>
      </c>
      <c r="Q541" s="144">
        <f>ROUND(IF(J541=0,0,MIN(I541,P541*K541)),0)</f>
        <v>231</v>
      </c>
      <c r="R541" s="144">
        <f t="shared" si="103"/>
        <v>2850.4250000000002</v>
      </c>
      <c r="S541" s="144">
        <f t="shared" si="105"/>
        <v>94.93150684931507</v>
      </c>
      <c r="T541" s="145">
        <f t="shared" si="106"/>
        <v>325.93150684931504</v>
      </c>
      <c r="U541" s="144">
        <f t="shared" si="107"/>
        <v>2755.493493150685</v>
      </c>
    </row>
    <row r="542" spans="1:21" x14ac:dyDescent="0.2">
      <c r="A542" s="131">
        <v>2015</v>
      </c>
      <c r="B542" s="72" t="s">
        <v>284</v>
      </c>
      <c r="C542" s="67">
        <v>2100</v>
      </c>
      <c r="D542" s="67">
        <v>810</v>
      </c>
      <c r="E542" s="67" t="s">
        <v>285</v>
      </c>
      <c r="F542" s="68" t="s">
        <v>196</v>
      </c>
      <c r="G542" s="143">
        <v>1974.2855</v>
      </c>
      <c r="H542" s="143"/>
      <c r="I542" s="143">
        <f t="shared" si="96"/>
        <v>1974.2855</v>
      </c>
      <c r="J542" s="72">
        <v>50</v>
      </c>
      <c r="K542" s="144">
        <f>ROUND(IF(J542=0,0,I542/J542),0)</f>
        <v>39</v>
      </c>
      <c r="L542" s="98">
        <f t="shared" si="104"/>
        <v>24.041095890410961</v>
      </c>
      <c r="M542" s="94">
        <f>MAX(0,M$5-$A542+0.5)</f>
        <v>0.5</v>
      </c>
      <c r="N542" s="144">
        <f>MIN(I542,ROUND(K542*M542,0))</f>
        <v>20</v>
      </c>
      <c r="O542" s="144">
        <f>+Q542-N542</f>
        <v>39</v>
      </c>
      <c r="P542" s="94">
        <f>P$5-$A542+0.5</f>
        <v>1.5</v>
      </c>
      <c r="Q542" s="144">
        <f>ROUND(IF(J542=0,0,MIN(I542,P542*K542)),0)</f>
        <v>59</v>
      </c>
      <c r="R542" s="144">
        <f t="shared" si="103"/>
        <v>1915.2855</v>
      </c>
      <c r="S542" s="144">
        <f t="shared" si="105"/>
        <v>24.041095890410961</v>
      </c>
      <c r="T542" s="145">
        <f t="shared" si="106"/>
        <v>83.041095890410958</v>
      </c>
      <c r="U542" s="144">
        <f t="shared" si="107"/>
        <v>1891.2444041095889</v>
      </c>
    </row>
    <row r="543" spans="1:21" x14ac:dyDescent="0.2">
      <c r="A543" s="131">
        <v>2015</v>
      </c>
      <c r="B543" s="72" t="s">
        <v>291</v>
      </c>
      <c r="C543" s="67">
        <v>2100</v>
      </c>
      <c r="D543" s="67">
        <v>910</v>
      </c>
      <c r="E543" s="67" t="s">
        <v>292</v>
      </c>
      <c r="F543" s="68" t="s">
        <v>188</v>
      </c>
      <c r="G543" s="143">
        <v>1101.309</v>
      </c>
      <c r="H543" s="143"/>
      <c r="I543" s="143">
        <f t="shared" si="96"/>
        <v>1101.309</v>
      </c>
      <c r="J543" s="72">
        <v>50</v>
      </c>
      <c r="K543" s="144">
        <f>ROUND(IF(J543=0,0,I543/J543),0)</f>
        <v>22</v>
      </c>
      <c r="L543" s="98">
        <f t="shared" si="104"/>
        <v>13.561643835616438</v>
      </c>
      <c r="M543" s="94">
        <f>MAX(0,M$5-$A543+0.5)</f>
        <v>0.5</v>
      </c>
      <c r="N543" s="144">
        <f>MIN(I543,ROUND(K543*M543,0))</f>
        <v>11</v>
      </c>
      <c r="O543" s="144">
        <f>+Q543-N543</f>
        <v>22</v>
      </c>
      <c r="P543" s="94">
        <f>P$5-$A543+0.5</f>
        <v>1.5</v>
      </c>
      <c r="Q543" s="144">
        <f>ROUND(IF(J543=0,0,MIN(I543,P543*K543)),0)</f>
        <v>33</v>
      </c>
      <c r="R543" s="144">
        <f t="shared" si="103"/>
        <v>1068.309</v>
      </c>
      <c r="S543" s="144">
        <f t="shared" si="105"/>
        <v>13.561643835616438</v>
      </c>
      <c r="T543" s="145">
        <f t="shared" si="106"/>
        <v>46.561643835616437</v>
      </c>
      <c r="U543" s="144">
        <f t="shared" si="107"/>
        <v>1054.7473561643835</v>
      </c>
    </row>
    <row r="544" spans="1:21" x14ac:dyDescent="0.2">
      <c r="A544" s="164">
        <v>2015</v>
      </c>
      <c r="B544" s="165" t="s">
        <v>291</v>
      </c>
      <c r="C544" s="166">
        <v>2100</v>
      </c>
      <c r="D544" s="166">
        <v>910</v>
      </c>
      <c r="E544" s="166" t="s">
        <v>292</v>
      </c>
      <c r="F544" s="167" t="s">
        <v>188</v>
      </c>
      <c r="G544" s="168">
        <v>-47913.599999999999</v>
      </c>
      <c r="H544" s="168"/>
      <c r="I544" s="168">
        <f t="shared" si="96"/>
        <v>-47913.599999999999</v>
      </c>
      <c r="J544" s="165">
        <v>50</v>
      </c>
      <c r="K544" s="169">
        <f>ROUND(IF(J544=0,0,I544/J544),0)</f>
        <v>-958</v>
      </c>
      <c r="L544" s="170">
        <f t="shared" si="104"/>
        <v>-590.54794520547944</v>
      </c>
      <c r="M544" s="171">
        <f>MAX(0,M$5-$A544+0.5)</f>
        <v>0.5</v>
      </c>
      <c r="N544" s="169">
        <v>0</v>
      </c>
      <c r="O544" s="169">
        <f>+Q544-N544</f>
        <v>-1437.4079999999999</v>
      </c>
      <c r="P544" s="171">
        <f>P$5-$A544+0.5</f>
        <v>1.5</v>
      </c>
      <c r="Q544" s="169">
        <f>P544/J544*I544</f>
        <v>-1437.4079999999999</v>
      </c>
      <c r="R544" s="169">
        <f t="shared" si="103"/>
        <v>-46476.191999999995</v>
      </c>
      <c r="S544" s="169">
        <f>+L544</f>
        <v>-590.54794520547944</v>
      </c>
      <c r="T544" s="172">
        <f t="shared" si="106"/>
        <v>-2027.9559452054793</v>
      </c>
      <c r="U544" s="169">
        <f t="shared" si="107"/>
        <v>-45885.644054794517</v>
      </c>
    </row>
    <row r="545" spans="1:21" x14ac:dyDescent="0.2">
      <c r="A545" s="131">
        <v>2015</v>
      </c>
      <c r="B545" s="72" t="s">
        <v>291</v>
      </c>
      <c r="C545" s="67">
        <v>2100</v>
      </c>
      <c r="D545" s="67">
        <v>910</v>
      </c>
      <c r="E545" s="67" t="s">
        <v>292</v>
      </c>
      <c r="F545" s="68" t="s">
        <v>188</v>
      </c>
      <c r="G545" s="143">
        <v>24085.83</v>
      </c>
      <c r="H545" s="143"/>
      <c r="I545" s="143">
        <f t="shared" si="96"/>
        <v>24085.83</v>
      </c>
      <c r="J545" s="68">
        <v>20</v>
      </c>
      <c r="K545" s="144">
        <f>ROUND(IF(J545=0,0,I545/J545),0)</f>
        <v>1204</v>
      </c>
      <c r="L545" s="98">
        <f t="shared" si="104"/>
        <v>742.19178082191786</v>
      </c>
      <c r="M545" s="94">
        <f>MAX(0,M$5-$A545+0.5)</f>
        <v>0.5</v>
      </c>
      <c r="N545" s="144">
        <f>MIN(I545,ROUND(K545*M545,0))</f>
        <v>602</v>
      </c>
      <c r="O545" s="144">
        <f>+Q545-N545</f>
        <v>1204</v>
      </c>
      <c r="P545" s="94">
        <f>P$5-$A545+0.5</f>
        <v>1.5</v>
      </c>
      <c r="Q545" s="144">
        <f>ROUND(IF(J545=0,0,MIN(I545,P545*K545)),0)</f>
        <v>1806</v>
      </c>
      <c r="R545" s="144">
        <f t="shared" si="103"/>
        <v>22279.83</v>
      </c>
      <c r="S545" s="144">
        <f t="shared" si="105"/>
        <v>742.19178082191786</v>
      </c>
      <c r="T545" s="145">
        <f t="shared" si="106"/>
        <v>2548.1917808219177</v>
      </c>
      <c r="U545" s="144">
        <f t="shared" si="107"/>
        <v>21537.638219178083</v>
      </c>
    </row>
    <row r="546" spans="1:21" s="147" customFormat="1" x14ac:dyDescent="0.2">
      <c r="A546" s="146">
        <v>2015</v>
      </c>
      <c r="B546" s="147" t="s">
        <v>291</v>
      </c>
      <c r="C546" s="148">
        <v>2000</v>
      </c>
      <c r="D546" s="148">
        <v>800</v>
      </c>
      <c r="E546" s="148" t="s">
        <v>292</v>
      </c>
      <c r="F546" s="149" t="s">
        <v>105</v>
      </c>
      <c r="G546" s="150">
        <v>23100</v>
      </c>
      <c r="H546" s="150"/>
      <c r="I546" s="150">
        <f t="shared" si="96"/>
        <v>23100</v>
      </c>
      <c r="K546" s="151"/>
      <c r="L546" s="152">
        <f t="shared" si="104"/>
        <v>0</v>
      </c>
      <c r="M546" s="153"/>
      <c r="N546" s="151"/>
      <c r="O546" s="151"/>
      <c r="P546" s="153"/>
      <c r="Q546" s="151"/>
      <c r="R546" s="144">
        <f t="shared" si="103"/>
        <v>23100</v>
      </c>
      <c r="S546" s="151">
        <f t="shared" si="105"/>
        <v>0</v>
      </c>
      <c r="T546" s="154">
        <f t="shared" si="106"/>
        <v>0</v>
      </c>
      <c r="U546" s="151">
        <f t="shared" si="107"/>
        <v>23100</v>
      </c>
    </row>
    <row r="547" spans="1:21" x14ac:dyDescent="0.2">
      <c r="A547" s="72">
        <v>2015</v>
      </c>
      <c r="B547" s="72" t="s">
        <v>291</v>
      </c>
      <c r="C547" s="67">
        <v>2100</v>
      </c>
      <c r="D547" s="67">
        <v>930</v>
      </c>
      <c r="E547" s="67" t="s">
        <v>292</v>
      </c>
      <c r="F547" s="68" t="s">
        <v>191</v>
      </c>
      <c r="G547" s="143">
        <v>2300</v>
      </c>
      <c r="H547" s="143"/>
      <c r="I547" s="143">
        <f t="shared" si="96"/>
        <v>2300</v>
      </c>
      <c r="J547" s="68">
        <v>20</v>
      </c>
      <c r="K547" s="144">
        <f t="shared" ref="K547:K578" si="108">ROUND(IF(J547=0,0,I547/J547),0)</f>
        <v>115</v>
      </c>
      <c r="L547" s="98">
        <f t="shared" si="104"/>
        <v>70.890410958904113</v>
      </c>
      <c r="M547" s="94">
        <f t="shared" ref="M547:M578" si="109">MAX(0,M$5-$A547+0.5)</f>
        <v>0.5</v>
      </c>
      <c r="N547" s="144">
        <f>MIN(I547,ROUND(K547*M547,0))</f>
        <v>58</v>
      </c>
      <c r="O547" s="144">
        <f t="shared" ref="O547:O578" si="110">+Q547-N547</f>
        <v>115</v>
      </c>
      <c r="P547" s="94">
        <f t="shared" ref="P547:P578" si="111">P$5-$A547+0.5</f>
        <v>1.5</v>
      </c>
      <c r="Q547" s="144">
        <f>ROUND(IF(J547=0,0,MIN(I547,P547*K547)),0)</f>
        <v>173</v>
      </c>
      <c r="R547" s="144">
        <f t="shared" si="103"/>
        <v>2127</v>
      </c>
      <c r="S547" s="144">
        <f t="shared" si="105"/>
        <v>70.890410958904113</v>
      </c>
      <c r="T547" s="145">
        <f t="shared" si="106"/>
        <v>243.89041095890411</v>
      </c>
      <c r="U547" s="144">
        <f t="shared" si="107"/>
        <v>2056.1095890410961</v>
      </c>
    </row>
    <row r="548" spans="1:21" x14ac:dyDescent="0.2">
      <c r="A548" s="131">
        <v>2015</v>
      </c>
      <c r="B548" s="72" t="s">
        <v>291</v>
      </c>
      <c r="C548" s="67">
        <v>2100</v>
      </c>
      <c r="D548" s="67">
        <v>900</v>
      </c>
      <c r="E548" s="67" t="s">
        <v>292</v>
      </c>
      <c r="F548" s="68" t="s">
        <v>194</v>
      </c>
      <c r="G548" s="143">
        <v>1173</v>
      </c>
      <c r="H548" s="143"/>
      <c r="I548" s="143">
        <f t="shared" si="96"/>
        <v>1173</v>
      </c>
      <c r="J548" s="72">
        <v>50</v>
      </c>
      <c r="K548" s="144">
        <f t="shared" si="108"/>
        <v>23</v>
      </c>
      <c r="L548" s="98">
        <f t="shared" si="104"/>
        <v>14.178082191780822</v>
      </c>
      <c r="M548" s="94">
        <f t="shared" si="109"/>
        <v>0.5</v>
      </c>
      <c r="N548" s="144">
        <f>MIN(I548,ROUND(K548*M548,0))</f>
        <v>12</v>
      </c>
      <c r="O548" s="144">
        <f t="shared" si="110"/>
        <v>23</v>
      </c>
      <c r="P548" s="94">
        <f t="shared" si="111"/>
        <v>1.5</v>
      </c>
      <c r="Q548" s="144">
        <f>ROUND(IF(J548=0,0,MIN(I548,P548*K548)),0)</f>
        <v>35</v>
      </c>
      <c r="R548" s="144">
        <f t="shared" si="103"/>
        <v>1138</v>
      </c>
      <c r="S548" s="144">
        <f t="shared" si="105"/>
        <v>14.178082191780822</v>
      </c>
      <c r="T548" s="145">
        <f t="shared" si="106"/>
        <v>49.178082191780824</v>
      </c>
      <c r="U548" s="144">
        <f t="shared" si="107"/>
        <v>1123.8219178082193</v>
      </c>
    </row>
    <row r="549" spans="1:21" x14ac:dyDescent="0.2">
      <c r="A549" s="164">
        <v>2015</v>
      </c>
      <c r="B549" s="165" t="s">
        <v>291</v>
      </c>
      <c r="C549" s="166">
        <v>2100</v>
      </c>
      <c r="D549" s="166">
        <v>900</v>
      </c>
      <c r="E549" s="166" t="s">
        <v>292</v>
      </c>
      <c r="F549" s="167" t="s">
        <v>194</v>
      </c>
      <c r="G549" s="168">
        <v>-5304.3</v>
      </c>
      <c r="H549" s="168"/>
      <c r="I549" s="168">
        <f t="shared" si="96"/>
        <v>-5304.3</v>
      </c>
      <c r="J549" s="165">
        <v>50</v>
      </c>
      <c r="K549" s="169">
        <f t="shared" si="108"/>
        <v>-106</v>
      </c>
      <c r="L549" s="170">
        <f t="shared" si="104"/>
        <v>-65.342465753424648</v>
      </c>
      <c r="M549" s="171">
        <f t="shared" si="109"/>
        <v>0.5</v>
      </c>
      <c r="N549" s="169">
        <v>0</v>
      </c>
      <c r="O549" s="169">
        <f t="shared" si="110"/>
        <v>-159.12899999999999</v>
      </c>
      <c r="P549" s="171">
        <f t="shared" si="111"/>
        <v>1.5</v>
      </c>
      <c r="Q549" s="169">
        <f>P549/J549*I549</f>
        <v>-159.12899999999999</v>
      </c>
      <c r="R549" s="169">
        <f t="shared" si="103"/>
        <v>-5145.1710000000003</v>
      </c>
      <c r="S549" s="169">
        <f>+L549</f>
        <v>-65.342465753424648</v>
      </c>
      <c r="T549" s="172">
        <f t="shared" si="106"/>
        <v>-224.47146575342464</v>
      </c>
      <c r="U549" s="169">
        <f t="shared" si="107"/>
        <v>-5079.8285342465751</v>
      </c>
    </row>
    <row r="550" spans="1:21" x14ac:dyDescent="0.2">
      <c r="A550" s="157">
        <v>2015</v>
      </c>
      <c r="B550" s="158" t="s">
        <v>280</v>
      </c>
      <c r="C550" s="159">
        <v>2100</v>
      </c>
      <c r="D550" s="159">
        <v>890</v>
      </c>
      <c r="E550" s="159" t="s">
        <v>281</v>
      </c>
      <c r="F550" s="160" t="s">
        <v>187</v>
      </c>
      <c r="G550" s="161">
        <f>31.5215*0.8</f>
        <v>25.217200000000002</v>
      </c>
      <c r="H550" s="161"/>
      <c r="I550" s="161">
        <f t="shared" si="96"/>
        <v>25.217200000000002</v>
      </c>
      <c r="J550" s="160">
        <v>10</v>
      </c>
      <c r="K550" s="162">
        <f t="shared" si="108"/>
        <v>3</v>
      </c>
      <c r="L550" s="98">
        <f t="shared" si="104"/>
        <v>1.8493150684931505</v>
      </c>
      <c r="M550" s="163">
        <f t="shared" si="109"/>
        <v>0.5</v>
      </c>
      <c r="N550" s="162">
        <f t="shared" ref="N550:N578" si="112">MIN(I550,ROUND(K550*M550,0))</f>
        <v>2</v>
      </c>
      <c r="O550" s="162">
        <f t="shared" si="110"/>
        <v>3</v>
      </c>
      <c r="P550" s="163">
        <f t="shared" si="111"/>
        <v>1.5</v>
      </c>
      <c r="Q550" s="162">
        <f t="shared" ref="Q550:Q578" si="113">ROUND(IF(J550=0,0,MIN(I550,P550*K550)),0)</f>
        <v>5</v>
      </c>
      <c r="R550" s="162">
        <f t="shared" si="103"/>
        <v>20.217200000000002</v>
      </c>
      <c r="S550" s="144">
        <f t="shared" si="105"/>
        <v>1.8493150684931505</v>
      </c>
      <c r="T550" s="145">
        <f t="shared" si="106"/>
        <v>6.8493150684931505</v>
      </c>
      <c r="U550" s="144">
        <f t="shared" si="107"/>
        <v>18.36788493150685</v>
      </c>
    </row>
    <row r="551" spans="1:21" x14ac:dyDescent="0.2">
      <c r="A551" s="157">
        <v>2015</v>
      </c>
      <c r="B551" s="158" t="s">
        <v>280</v>
      </c>
      <c r="C551" s="159">
        <v>2100</v>
      </c>
      <c r="D551" s="159">
        <v>890</v>
      </c>
      <c r="E551" s="159" t="s">
        <v>281</v>
      </c>
      <c r="F551" s="160" t="s">
        <v>187</v>
      </c>
      <c r="G551" s="161">
        <f>2259.106*0.8</f>
        <v>1807.2848000000004</v>
      </c>
      <c r="H551" s="161"/>
      <c r="I551" s="161">
        <f t="shared" si="96"/>
        <v>1807.2848000000004</v>
      </c>
      <c r="J551" s="160">
        <v>10</v>
      </c>
      <c r="K551" s="162">
        <f t="shared" si="108"/>
        <v>181</v>
      </c>
      <c r="L551" s="98">
        <f t="shared" si="104"/>
        <v>111.57534246575342</v>
      </c>
      <c r="M551" s="163">
        <f t="shared" si="109"/>
        <v>0.5</v>
      </c>
      <c r="N551" s="162">
        <f t="shared" si="112"/>
        <v>91</v>
      </c>
      <c r="O551" s="162">
        <f t="shared" si="110"/>
        <v>181</v>
      </c>
      <c r="P551" s="163">
        <f t="shared" si="111"/>
        <v>1.5</v>
      </c>
      <c r="Q551" s="162">
        <f t="shared" si="113"/>
        <v>272</v>
      </c>
      <c r="R551" s="162">
        <f t="shared" si="103"/>
        <v>1535.2848000000004</v>
      </c>
      <c r="S551" s="144">
        <f t="shared" si="105"/>
        <v>111.57534246575342</v>
      </c>
      <c r="T551" s="145">
        <f t="shared" si="106"/>
        <v>383.57534246575341</v>
      </c>
      <c r="U551" s="144">
        <f t="shared" si="107"/>
        <v>1423.7094575342469</v>
      </c>
    </row>
    <row r="552" spans="1:21" x14ac:dyDescent="0.2">
      <c r="A552" s="157">
        <v>2015</v>
      </c>
      <c r="B552" s="158" t="s">
        <v>280</v>
      </c>
      <c r="C552" s="159">
        <v>2100</v>
      </c>
      <c r="D552" s="159">
        <v>830</v>
      </c>
      <c r="E552" s="159" t="s">
        <v>281</v>
      </c>
      <c r="F552" s="160" t="s">
        <v>224</v>
      </c>
      <c r="G552" s="161">
        <f>34995.374*0.8</f>
        <v>27996.299200000005</v>
      </c>
      <c r="H552" s="161"/>
      <c r="I552" s="161">
        <f t="shared" si="96"/>
        <v>27996.299200000005</v>
      </c>
      <c r="J552" s="160">
        <v>10</v>
      </c>
      <c r="K552" s="162">
        <f t="shared" si="108"/>
        <v>2800</v>
      </c>
      <c r="L552" s="98">
        <f t="shared" si="104"/>
        <v>1726.0273972602738</v>
      </c>
      <c r="M552" s="163">
        <f t="shared" si="109"/>
        <v>0.5</v>
      </c>
      <c r="N552" s="162">
        <f t="shared" si="112"/>
        <v>1400</v>
      </c>
      <c r="O552" s="162">
        <f t="shared" si="110"/>
        <v>2800</v>
      </c>
      <c r="P552" s="163">
        <f t="shared" si="111"/>
        <v>1.5</v>
      </c>
      <c r="Q552" s="162">
        <f t="shared" si="113"/>
        <v>4200</v>
      </c>
      <c r="R552" s="162">
        <f t="shared" si="103"/>
        <v>23796.299200000005</v>
      </c>
      <c r="S552" s="144">
        <f t="shared" si="105"/>
        <v>1726.0273972602738</v>
      </c>
      <c r="T552" s="145">
        <f t="shared" si="106"/>
        <v>5926.0273972602736</v>
      </c>
      <c r="U552" s="144">
        <f t="shared" si="107"/>
        <v>22070.271802739731</v>
      </c>
    </row>
    <row r="553" spans="1:21" x14ac:dyDescent="0.2">
      <c r="A553" s="72">
        <v>2016</v>
      </c>
      <c r="B553" s="98" t="s">
        <v>239</v>
      </c>
      <c r="C553" s="67">
        <v>2100</v>
      </c>
      <c r="D553" s="67">
        <v>890</v>
      </c>
      <c r="E553" s="173" t="s">
        <v>240</v>
      </c>
      <c r="F553" s="68" t="s">
        <v>187</v>
      </c>
      <c r="G553" s="143">
        <v>1665</v>
      </c>
      <c r="H553" s="143"/>
      <c r="I553" s="143">
        <f t="shared" si="96"/>
        <v>1665</v>
      </c>
      <c r="J553" s="68">
        <v>10</v>
      </c>
      <c r="K553" s="144">
        <f t="shared" si="108"/>
        <v>167</v>
      </c>
      <c r="L553" s="98">
        <f t="shared" si="104"/>
        <v>102.94520547945206</v>
      </c>
      <c r="M553" s="94">
        <f t="shared" si="109"/>
        <v>0</v>
      </c>
      <c r="N553" s="144">
        <f t="shared" si="112"/>
        <v>0</v>
      </c>
      <c r="O553" s="144">
        <f t="shared" si="110"/>
        <v>84</v>
      </c>
      <c r="P553" s="94">
        <f t="shared" si="111"/>
        <v>0.5</v>
      </c>
      <c r="Q553" s="144">
        <f t="shared" si="113"/>
        <v>84</v>
      </c>
      <c r="R553" s="144">
        <f t="shared" si="103"/>
        <v>1581</v>
      </c>
      <c r="S553" s="144">
        <f t="shared" si="105"/>
        <v>102.94520547945206</v>
      </c>
      <c r="T553" s="145">
        <f t="shared" si="106"/>
        <v>186.94520547945206</v>
      </c>
      <c r="U553" s="144">
        <f t="shared" si="107"/>
        <v>1478.0547945205481</v>
      </c>
    </row>
    <row r="554" spans="1:21" x14ac:dyDescent="0.2">
      <c r="A554" s="72">
        <v>2016</v>
      </c>
      <c r="B554" s="98" t="s">
        <v>245</v>
      </c>
      <c r="C554" s="67">
        <v>2100</v>
      </c>
      <c r="D554" s="67">
        <v>900</v>
      </c>
      <c r="E554" s="155" t="s">
        <v>246</v>
      </c>
      <c r="F554" s="68" t="s">
        <v>194</v>
      </c>
      <c r="G554" s="143">
        <v>1670</v>
      </c>
      <c r="H554" s="143"/>
      <c r="I554" s="143">
        <f t="shared" si="96"/>
        <v>1670</v>
      </c>
      <c r="J554" s="72">
        <v>50</v>
      </c>
      <c r="K554" s="144">
        <f t="shared" si="108"/>
        <v>33</v>
      </c>
      <c r="L554" s="98">
        <f t="shared" si="104"/>
        <v>20.342465753424658</v>
      </c>
      <c r="M554" s="94">
        <f t="shared" si="109"/>
        <v>0</v>
      </c>
      <c r="N554" s="144">
        <f t="shared" si="112"/>
        <v>0</v>
      </c>
      <c r="O554" s="144">
        <f t="shared" si="110"/>
        <v>17</v>
      </c>
      <c r="P554" s="94">
        <f t="shared" si="111"/>
        <v>0.5</v>
      </c>
      <c r="Q554" s="144">
        <f t="shared" si="113"/>
        <v>17</v>
      </c>
      <c r="R554" s="144">
        <f t="shared" si="103"/>
        <v>1653</v>
      </c>
      <c r="S554" s="144">
        <f t="shared" si="105"/>
        <v>20.342465753424658</v>
      </c>
      <c r="T554" s="145">
        <f t="shared" si="106"/>
        <v>37.342465753424662</v>
      </c>
      <c r="U554" s="144">
        <f t="shared" si="107"/>
        <v>1632.6575342465753</v>
      </c>
    </row>
    <row r="555" spans="1:21" x14ac:dyDescent="0.2">
      <c r="A555" s="72">
        <v>2016</v>
      </c>
      <c r="B555" s="72" t="s">
        <v>245</v>
      </c>
      <c r="C555" s="67">
        <v>2100</v>
      </c>
      <c r="D555" s="67">
        <v>810</v>
      </c>
      <c r="E555" s="155" t="s">
        <v>246</v>
      </c>
      <c r="F555" s="68" t="s">
        <v>196</v>
      </c>
      <c r="G555" s="143">
        <v>4122</v>
      </c>
      <c r="H555" s="143"/>
      <c r="I555" s="143">
        <f t="shared" si="96"/>
        <v>4122</v>
      </c>
      <c r="J555" s="72">
        <v>50</v>
      </c>
      <c r="K555" s="144">
        <f t="shared" si="108"/>
        <v>82</v>
      </c>
      <c r="L555" s="98">
        <f t="shared" si="104"/>
        <v>50.547945205479451</v>
      </c>
      <c r="M555" s="94">
        <f t="shared" si="109"/>
        <v>0</v>
      </c>
      <c r="N555" s="144">
        <f t="shared" si="112"/>
        <v>0</v>
      </c>
      <c r="O555" s="144">
        <f t="shared" si="110"/>
        <v>41</v>
      </c>
      <c r="P555" s="94">
        <f t="shared" si="111"/>
        <v>0.5</v>
      </c>
      <c r="Q555" s="144">
        <f t="shared" si="113"/>
        <v>41</v>
      </c>
      <c r="R555" s="144">
        <f t="shared" si="103"/>
        <v>4081</v>
      </c>
      <c r="S555" s="144">
        <f t="shared" si="105"/>
        <v>50.547945205479451</v>
      </c>
      <c r="T555" s="145">
        <f t="shared" si="106"/>
        <v>91.547945205479451</v>
      </c>
      <c r="U555" s="144">
        <f t="shared" si="107"/>
        <v>4030.4520547945203</v>
      </c>
    </row>
    <row r="556" spans="1:21" x14ac:dyDescent="0.2">
      <c r="A556" s="72">
        <v>2016</v>
      </c>
      <c r="B556" s="98" t="s">
        <v>272</v>
      </c>
      <c r="C556" s="67">
        <v>2100</v>
      </c>
      <c r="D556" s="67">
        <v>890</v>
      </c>
      <c r="E556" s="122">
        <v>11</v>
      </c>
      <c r="F556" s="68" t="s">
        <v>187</v>
      </c>
      <c r="G556" s="143">
        <v>1047</v>
      </c>
      <c r="H556" s="143"/>
      <c r="I556" s="143">
        <f t="shared" si="96"/>
        <v>1047</v>
      </c>
      <c r="J556" s="68">
        <v>10</v>
      </c>
      <c r="K556" s="144">
        <f t="shared" si="108"/>
        <v>105</v>
      </c>
      <c r="L556" s="98">
        <f t="shared" si="104"/>
        <v>64.726027397260268</v>
      </c>
      <c r="M556" s="94">
        <f t="shared" si="109"/>
        <v>0</v>
      </c>
      <c r="N556" s="144">
        <f t="shared" si="112"/>
        <v>0</v>
      </c>
      <c r="O556" s="144">
        <f t="shared" si="110"/>
        <v>53</v>
      </c>
      <c r="P556" s="94">
        <f t="shared" si="111"/>
        <v>0.5</v>
      </c>
      <c r="Q556" s="144">
        <f t="shared" si="113"/>
        <v>53</v>
      </c>
      <c r="R556" s="144">
        <f t="shared" si="103"/>
        <v>994</v>
      </c>
      <c r="S556" s="144">
        <f t="shared" si="105"/>
        <v>64.726027397260268</v>
      </c>
      <c r="T556" s="145">
        <f t="shared" si="106"/>
        <v>117.72602739726027</v>
      </c>
      <c r="U556" s="144">
        <f t="shared" si="107"/>
        <v>929.27397260273972</v>
      </c>
    </row>
    <row r="557" spans="1:21" x14ac:dyDescent="0.2">
      <c r="A557" s="72">
        <v>2016</v>
      </c>
      <c r="B557" s="98" t="s">
        <v>272</v>
      </c>
      <c r="C557" s="67">
        <v>2100</v>
      </c>
      <c r="D557" s="67">
        <v>900</v>
      </c>
      <c r="E557" s="67">
        <v>11</v>
      </c>
      <c r="F557" s="68" t="s">
        <v>194</v>
      </c>
      <c r="G557" s="143">
        <v>8000</v>
      </c>
      <c r="H557" s="143"/>
      <c r="I557" s="143">
        <f t="shared" si="96"/>
        <v>8000</v>
      </c>
      <c r="J557" s="72">
        <v>50</v>
      </c>
      <c r="K557" s="144">
        <f t="shared" si="108"/>
        <v>160</v>
      </c>
      <c r="L557" s="98">
        <f t="shared" si="104"/>
        <v>98.630136986301366</v>
      </c>
      <c r="M557" s="94">
        <f t="shared" si="109"/>
        <v>0</v>
      </c>
      <c r="N557" s="144">
        <f t="shared" si="112"/>
        <v>0</v>
      </c>
      <c r="O557" s="144">
        <f t="shared" si="110"/>
        <v>80</v>
      </c>
      <c r="P557" s="94">
        <f t="shared" si="111"/>
        <v>0.5</v>
      </c>
      <c r="Q557" s="144">
        <f t="shared" si="113"/>
        <v>80</v>
      </c>
      <c r="R557" s="144">
        <f t="shared" si="103"/>
        <v>7920</v>
      </c>
      <c r="S557" s="144">
        <f t="shared" si="105"/>
        <v>98.630136986301366</v>
      </c>
      <c r="T557" s="145">
        <f t="shared" si="106"/>
        <v>178.63013698630135</v>
      </c>
      <c r="U557" s="144">
        <f t="shared" si="107"/>
        <v>7821.3698630136987</v>
      </c>
    </row>
    <row r="558" spans="1:21" x14ac:dyDescent="0.2">
      <c r="A558" s="72">
        <v>2016</v>
      </c>
      <c r="B558" s="98" t="s">
        <v>267</v>
      </c>
      <c r="C558" s="67">
        <v>2100</v>
      </c>
      <c r="D558" s="67">
        <v>880</v>
      </c>
      <c r="E558" s="122">
        <v>13</v>
      </c>
      <c r="F558" s="68" t="s">
        <v>271</v>
      </c>
      <c r="G558" s="143">
        <v>390</v>
      </c>
      <c r="H558" s="143"/>
      <c r="I558" s="143">
        <f t="shared" si="96"/>
        <v>390</v>
      </c>
      <c r="J558" s="72">
        <v>20</v>
      </c>
      <c r="K558" s="144">
        <f t="shared" si="108"/>
        <v>20</v>
      </c>
      <c r="L558" s="98">
        <f t="shared" si="104"/>
        <v>12.328767123287671</v>
      </c>
      <c r="M558" s="94">
        <f t="shared" si="109"/>
        <v>0</v>
      </c>
      <c r="N558" s="144">
        <f t="shared" si="112"/>
        <v>0</v>
      </c>
      <c r="O558" s="144">
        <f t="shared" si="110"/>
        <v>10</v>
      </c>
      <c r="P558" s="94">
        <f t="shared" si="111"/>
        <v>0.5</v>
      </c>
      <c r="Q558" s="144">
        <f t="shared" si="113"/>
        <v>10</v>
      </c>
      <c r="R558" s="144">
        <f t="shared" si="103"/>
        <v>380</v>
      </c>
      <c r="S558" s="144">
        <f t="shared" si="105"/>
        <v>12.328767123287671</v>
      </c>
      <c r="T558" s="145">
        <f t="shared" si="106"/>
        <v>22.328767123287669</v>
      </c>
      <c r="U558" s="144">
        <f t="shared" si="107"/>
        <v>367.67123287671234</v>
      </c>
    </row>
    <row r="559" spans="1:21" x14ac:dyDescent="0.2">
      <c r="A559" s="72">
        <v>2016</v>
      </c>
      <c r="B559" s="98" t="s">
        <v>267</v>
      </c>
      <c r="C559" s="67">
        <v>2100</v>
      </c>
      <c r="D559" s="67">
        <v>830</v>
      </c>
      <c r="E559" s="122">
        <v>13</v>
      </c>
      <c r="F559" s="68" t="s">
        <v>295</v>
      </c>
      <c r="G559" s="143">
        <v>1140</v>
      </c>
      <c r="H559" s="143"/>
      <c r="I559" s="143">
        <f t="shared" si="96"/>
        <v>1140</v>
      </c>
      <c r="J559" s="68">
        <v>10</v>
      </c>
      <c r="K559" s="144">
        <f t="shared" si="108"/>
        <v>114</v>
      </c>
      <c r="L559" s="98">
        <f t="shared" si="104"/>
        <v>70.273972602739718</v>
      </c>
      <c r="M559" s="94">
        <f t="shared" si="109"/>
        <v>0</v>
      </c>
      <c r="N559" s="144">
        <f t="shared" si="112"/>
        <v>0</v>
      </c>
      <c r="O559" s="144">
        <f t="shared" si="110"/>
        <v>57</v>
      </c>
      <c r="P559" s="94">
        <f t="shared" si="111"/>
        <v>0.5</v>
      </c>
      <c r="Q559" s="144">
        <f t="shared" si="113"/>
        <v>57</v>
      </c>
      <c r="R559" s="144">
        <f t="shared" si="103"/>
        <v>1083</v>
      </c>
      <c r="S559" s="144">
        <f t="shared" si="105"/>
        <v>70.273972602739718</v>
      </c>
      <c r="T559" s="145">
        <f t="shared" si="106"/>
        <v>127.27397260273972</v>
      </c>
      <c r="U559" s="144">
        <f t="shared" si="107"/>
        <v>1012.7260273972603</v>
      </c>
    </row>
    <row r="560" spans="1:21" x14ac:dyDescent="0.2">
      <c r="A560" s="72">
        <v>2016</v>
      </c>
      <c r="B560" s="98" t="s">
        <v>267</v>
      </c>
      <c r="C560" s="67">
        <v>2100</v>
      </c>
      <c r="D560" s="67">
        <v>820</v>
      </c>
      <c r="E560" s="122">
        <v>13</v>
      </c>
      <c r="F560" s="68" t="s">
        <v>193</v>
      </c>
      <c r="G560" s="143">
        <v>8000</v>
      </c>
      <c r="H560" s="143"/>
      <c r="I560" s="143">
        <f t="shared" si="96"/>
        <v>8000</v>
      </c>
      <c r="J560" s="68">
        <v>20</v>
      </c>
      <c r="K560" s="144">
        <f t="shared" si="108"/>
        <v>400</v>
      </c>
      <c r="L560" s="98">
        <f t="shared" si="104"/>
        <v>246.57534246575341</v>
      </c>
      <c r="M560" s="94">
        <f t="shared" si="109"/>
        <v>0</v>
      </c>
      <c r="N560" s="144">
        <f t="shared" si="112"/>
        <v>0</v>
      </c>
      <c r="O560" s="144">
        <f t="shared" si="110"/>
        <v>200</v>
      </c>
      <c r="P560" s="94">
        <f t="shared" si="111"/>
        <v>0.5</v>
      </c>
      <c r="Q560" s="144">
        <f t="shared" si="113"/>
        <v>200</v>
      </c>
      <c r="R560" s="144">
        <f t="shared" si="103"/>
        <v>7800</v>
      </c>
      <c r="S560" s="144">
        <f t="shared" si="105"/>
        <v>246.57534246575341</v>
      </c>
      <c r="T560" s="145">
        <f t="shared" si="106"/>
        <v>446.57534246575341</v>
      </c>
      <c r="U560" s="144">
        <f t="shared" si="107"/>
        <v>7553.4246575342468</v>
      </c>
    </row>
    <row r="561" spans="1:21" x14ac:dyDescent="0.2">
      <c r="A561" s="72">
        <v>2016</v>
      </c>
      <c r="B561" s="72" t="s">
        <v>247</v>
      </c>
      <c r="C561" s="67">
        <v>2100</v>
      </c>
      <c r="D561" s="67">
        <v>830</v>
      </c>
      <c r="E561" s="67">
        <v>14</v>
      </c>
      <c r="F561" s="68" t="s">
        <v>295</v>
      </c>
      <c r="G561" s="143">
        <v>525</v>
      </c>
      <c r="H561" s="143"/>
      <c r="I561" s="143">
        <f t="shared" si="96"/>
        <v>525</v>
      </c>
      <c r="J561" s="68">
        <v>10</v>
      </c>
      <c r="K561" s="144">
        <f t="shared" si="108"/>
        <v>53</v>
      </c>
      <c r="L561" s="98">
        <f t="shared" si="104"/>
        <v>32.671232876712324</v>
      </c>
      <c r="M561" s="94">
        <f t="shared" si="109"/>
        <v>0</v>
      </c>
      <c r="N561" s="144">
        <f t="shared" si="112"/>
        <v>0</v>
      </c>
      <c r="O561" s="144">
        <f t="shared" si="110"/>
        <v>27</v>
      </c>
      <c r="P561" s="94">
        <f t="shared" si="111"/>
        <v>0.5</v>
      </c>
      <c r="Q561" s="144">
        <f t="shared" si="113"/>
        <v>27</v>
      </c>
      <c r="R561" s="144">
        <f t="shared" si="103"/>
        <v>498</v>
      </c>
      <c r="S561" s="144">
        <f t="shared" si="105"/>
        <v>32.671232876712324</v>
      </c>
      <c r="T561" s="145">
        <f t="shared" si="106"/>
        <v>59.671232876712324</v>
      </c>
      <c r="U561" s="144">
        <f t="shared" si="107"/>
        <v>465.32876712328766</v>
      </c>
    </row>
    <row r="562" spans="1:21" x14ac:dyDescent="0.2">
      <c r="A562" s="72">
        <v>2016</v>
      </c>
      <c r="B562" s="98" t="s">
        <v>229</v>
      </c>
      <c r="C562" s="67">
        <v>2100</v>
      </c>
      <c r="D562" s="67">
        <v>820</v>
      </c>
      <c r="E562" s="122">
        <v>17</v>
      </c>
      <c r="F562" s="68" t="s">
        <v>193</v>
      </c>
      <c r="G562" s="143">
        <v>1940</v>
      </c>
      <c r="H562" s="143"/>
      <c r="I562" s="143">
        <f t="shared" si="96"/>
        <v>1940</v>
      </c>
      <c r="J562" s="68">
        <v>20</v>
      </c>
      <c r="K562" s="144">
        <f t="shared" si="108"/>
        <v>97</v>
      </c>
      <c r="L562" s="98">
        <f t="shared" si="104"/>
        <v>59.794520547945211</v>
      </c>
      <c r="M562" s="94">
        <f t="shared" si="109"/>
        <v>0</v>
      </c>
      <c r="N562" s="144">
        <f t="shared" si="112"/>
        <v>0</v>
      </c>
      <c r="O562" s="144">
        <f t="shared" si="110"/>
        <v>49</v>
      </c>
      <c r="P562" s="94">
        <f t="shared" si="111"/>
        <v>0.5</v>
      </c>
      <c r="Q562" s="144">
        <f t="shared" si="113"/>
        <v>49</v>
      </c>
      <c r="R562" s="144">
        <f t="shared" si="103"/>
        <v>1891</v>
      </c>
      <c r="S562" s="144">
        <f t="shared" si="105"/>
        <v>59.794520547945211</v>
      </c>
      <c r="T562" s="145">
        <f t="shared" si="106"/>
        <v>108.79452054794521</v>
      </c>
      <c r="U562" s="144">
        <f t="shared" si="107"/>
        <v>1831.2054794520548</v>
      </c>
    </row>
    <row r="563" spans="1:21" x14ac:dyDescent="0.2">
      <c r="A563" s="72">
        <v>2016</v>
      </c>
      <c r="B563" s="98" t="s">
        <v>225</v>
      </c>
      <c r="C563" s="67">
        <v>2100</v>
      </c>
      <c r="D563" s="67">
        <v>910</v>
      </c>
      <c r="E563" s="67" t="s">
        <v>226</v>
      </c>
      <c r="F563" s="68" t="s">
        <v>188</v>
      </c>
      <c r="G563" s="143">
        <v>1000</v>
      </c>
      <c r="H563" s="143"/>
      <c r="I563" s="143">
        <f t="shared" si="96"/>
        <v>1000</v>
      </c>
      <c r="J563" s="68">
        <v>50</v>
      </c>
      <c r="K563" s="144">
        <f t="shared" si="108"/>
        <v>20</v>
      </c>
      <c r="L563" s="98">
        <f t="shared" si="104"/>
        <v>12.328767123287671</v>
      </c>
      <c r="M563" s="94">
        <f t="shared" si="109"/>
        <v>0</v>
      </c>
      <c r="N563" s="144">
        <f t="shared" si="112"/>
        <v>0</v>
      </c>
      <c r="O563" s="144">
        <f t="shared" si="110"/>
        <v>10</v>
      </c>
      <c r="P563" s="94">
        <f t="shared" si="111"/>
        <v>0.5</v>
      </c>
      <c r="Q563" s="144">
        <f t="shared" si="113"/>
        <v>10</v>
      </c>
      <c r="R563" s="144">
        <f t="shared" si="103"/>
        <v>990</v>
      </c>
      <c r="S563" s="144">
        <f t="shared" si="105"/>
        <v>12.328767123287671</v>
      </c>
      <c r="T563" s="145">
        <f t="shared" si="106"/>
        <v>22.328767123287669</v>
      </c>
      <c r="U563" s="144">
        <f t="shared" si="107"/>
        <v>977.67123287671234</v>
      </c>
    </row>
    <row r="564" spans="1:21" x14ac:dyDescent="0.2">
      <c r="A564" s="72">
        <v>2016</v>
      </c>
      <c r="B564" s="98" t="s">
        <v>222</v>
      </c>
      <c r="C564" s="67">
        <v>2100</v>
      </c>
      <c r="D564" s="67">
        <v>910</v>
      </c>
      <c r="E564" s="67" t="s">
        <v>223</v>
      </c>
      <c r="F564" s="68" t="s">
        <v>188</v>
      </c>
      <c r="G564" s="143">
        <v>1500</v>
      </c>
      <c r="H564" s="143"/>
      <c r="I564" s="143">
        <f t="shared" si="96"/>
        <v>1500</v>
      </c>
      <c r="J564" s="68">
        <v>50</v>
      </c>
      <c r="K564" s="144">
        <f t="shared" si="108"/>
        <v>30</v>
      </c>
      <c r="L564" s="98">
        <f t="shared" si="104"/>
        <v>18.493150684931507</v>
      </c>
      <c r="M564" s="94">
        <f t="shared" si="109"/>
        <v>0</v>
      </c>
      <c r="N564" s="144">
        <f t="shared" si="112"/>
        <v>0</v>
      </c>
      <c r="O564" s="144">
        <f t="shared" si="110"/>
        <v>15</v>
      </c>
      <c r="P564" s="94">
        <f t="shared" si="111"/>
        <v>0.5</v>
      </c>
      <c r="Q564" s="144">
        <f t="shared" si="113"/>
        <v>15</v>
      </c>
      <c r="R564" s="144">
        <f t="shared" si="103"/>
        <v>1485</v>
      </c>
      <c r="S564" s="144">
        <f t="shared" si="105"/>
        <v>18.493150684931507</v>
      </c>
      <c r="T564" s="145">
        <f t="shared" si="106"/>
        <v>33.493150684931507</v>
      </c>
      <c r="U564" s="144">
        <f t="shared" si="107"/>
        <v>1466.5068493150684</v>
      </c>
    </row>
    <row r="565" spans="1:21" x14ac:dyDescent="0.2">
      <c r="A565" s="131">
        <v>2016</v>
      </c>
      <c r="B565" s="72" t="s">
        <v>222</v>
      </c>
      <c r="C565" s="67">
        <v>2100</v>
      </c>
      <c r="D565" s="67">
        <f>880</f>
        <v>880</v>
      </c>
      <c r="E565" s="67">
        <v>20</v>
      </c>
      <c r="F565" s="68" t="s">
        <v>271</v>
      </c>
      <c r="G565" s="143">
        <v>3705</v>
      </c>
      <c r="H565" s="143"/>
      <c r="I565" s="143">
        <f t="shared" si="96"/>
        <v>3705</v>
      </c>
      <c r="J565" s="72">
        <v>20</v>
      </c>
      <c r="K565" s="144">
        <f t="shared" si="108"/>
        <v>185</v>
      </c>
      <c r="L565" s="98">
        <f t="shared" si="104"/>
        <v>114.04109589041097</v>
      </c>
      <c r="M565" s="94">
        <f t="shared" si="109"/>
        <v>0</v>
      </c>
      <c r="N565" s="144">
        <f t="shared" si="112"/>
        <v>0</v>
      </c>
      <c r="O565" s="144">
        <f t="shared" si="110"/>
        <v>93</v>
      </c>
      <c r="P565" s="94">
        <f t="shared" si="111"/>
        <v>0.5</v>
      </c>
      <c r="Q565" s="144">
        <f t="shared" si="113"/>
        <v>93</v>
      </c>
      <c r="R565" s="144">
        <f t="shared" si="103"/>
        <v>3612</v>
      </c>
      <c r="S565" s="144">
        <f t="shared" si="105"/>
        <v>114.04109589041097</v>
      </c>
      <c r="T565" s="145">
        <f t="shared" si="106"/>
        <v>207.04109589041099</v>
      </c>
      <c r="U565" s="144">
        <f t="shared" si="107"/>
        <v>3497.9589041095892</v>
      </c>
    </row>
    <row r="566" spans="1:21" x14ac:dyDescent="0.2">
      <c r="A566" s="72">
        <v>2016</v>
      </c>
      <c r="B566" s="98" t="s">
        <v>222</v>
      </c>
      <c r="C566" s="67">
        <v>2100</v>
      </c>
      <c r="D566" s="67">
        <v>900</v>
      </c>
      <c r="E566" s="67" t="s">
        <v>223</v>
      </c>
      <c r="F566" s="68" t="s">
        <v>194</v>
      </c>
      <c r="G566" s="143">
        <v>1317</v>
      </c>
      <c r="H566" s="143"/>
      <c r="I566" s="143">
        <f t="shared" si="96"/>
        <v>1317</v>
      </c>
      <c r="J566" s="72">
        <v>50</v>
      </c>
      <c r="K566" s="144">
        <f t="shared" si="108"/>
        <v>26</v>
      </c>
      <c r="L566" s="98">
        <f t="shared" si="104"/>
        <v>16.027397260273972</v>
      </c>
      <c r="M566" s="94">
        <f t="shared" si="109"/>
        <v>0</v>
      </c>
      <c r="N566" s="144">
        <f t="shared" si="112"/>
        <v>0</v>
      </c>
      <c r="O566" s="144">
        <f t="shared" si="110"/>
        <v>13</v>
      </c>
      <c r="P566" s="94">
        <f t="shared" si="111"/>
        <v>0.5</v>
      </c>
      <c r="Q566" s="144">
        <f t="shared" si="113"/>
        <v>13</v>
      </c>
      <c r="R566" s="144">
        <f t="shared" si="103"/>
        <v>1304</v>
      </c>
      <c r="S566" s="144">
        <f t="shared" si="105"/>
        <v>16.027397260273972</v>
      </c>
      <c r="T566" s="145">
        <f t="shared" si="106"/>
        <v>29.027397260273972</v>
      </c>
      <c r="U566" s="144">
        <f t="shared" si="107"/>
        <v>1287.972602739726</v>
      </c>
    </row>
    <row r="567" spans="1:21" x14ac:dyDescent="0.2">
      <c r="A567" s="72">
        <v>2016</v>
      </c>
      <c r="B567" s="98" t="s">
        <v>257</v>
      </c>
      <c r="C567" s="67">
        <v>2100</v>
      </c>
      <c r="D567" s="67">
        <v>890</v>
      </c>
      <c r="E567" s="122">
        <v>23</v>
      </c>
      <c r="F567" s="68" t="s">
        <v>187</v>
      </c>
      <c r="G567" s="143">
        <v>750</v>
      </c>
      <c r="H567" s="143"/>
      <c r="I567" s="143">
        <f t="shared" si="96"/>
        <v>750</v>
      </c>
      <c r="J567" s="68">
        <v>10</v>
      </c>
      <c r="K567" s="144">
        <f t="shared" si="108"/>
        <v>75</v>
      </c>
      <c r="L567" s="98">
        <f t="shared" si="104"/>
        <v>46.232876712328768</v>
      </c>
      <c r="M567" s="94">
        <f t="shared" si="109"/>
        <v>0</v>
      </c>
      <c r="N567" s="144">
        <f t="shared" si="112"/>
        <v>0</v>
      </c>
      <c r="O567" s="144">
        <f t="shared" si="110"/>
        <v>38</v>
      </c>
      <c r="P567" s="94">
        <f t="shared" si="111"/>
        <v>0.5</v>
      </c>
      <c r="Q567" s="144">
        <f t="shared" si="113"/>
        <v>38</v>
      </c>
      <c r="R567" s="144">
        <f t="shared" si="103"/>
        <v>712</v>
      </c>
      <c r="S567" s="144">
        <f t="shared" si="105"/>
        <v>46.232876712328768</v>
      </c>
      <c r="T567" s="145">
        <f t="shared" si="106"/>
        <v>84.232876712328761</v>
      </c>
      <c r="U567" s="144">
        <f t="shared" si="107"/>
        <v>665.76712328767121</v>
      </c>
    </row>
    <row r="568" spans="1:21" x14ac:dyDescent="0.2">
      <c r="A568" s="72">
        <v>2016</v>
      </c>
      <c r="B568" s="72" t="s">
        <v>231</v>
      </c>
      <c r="C568" s="67">
        <v>2100</v>
      </c>
      <c r="D568" s="67">
        <v>820</v>
      </c>
      <c r="E568" s="67">
        <v>24</v>
      </c>
      <c r="F568" s="68" t="s">
        <v>193</v>
      </c>
      <c r="G568" s="143">
        <v>1729</v>
      </c>
      <c r="H568" s="143"/>
      <c r="I568" s="143">
        <f t="shared" si="96"/>
        <v>1729</v>
      </c>
      <c r="J568" s="68">
        <v>20</v>
      </c>
      <c r="K568" s="144">
        <f t="shared" si="108"/>
        <v>86</v>
      </c>
      <c r="L568" s="98">
        <f t="shared" si="104"/>
        <v>53.013698630136986</v>
      </c>
      <c r="M568" s="94">
        <f t="shared" si="109"/>
        <v>0</v>
      </c>
      <c r="N568" s="144">
        <f t="shared" si="112"/>
        <v>0</v>
      </c>
      <c r="O568" s="144">
        <f t="shared" si="110"/>
        <v>43</v>
      </c>
      <c r="P568" s="94">
        <f t="shared" si="111"/>
        <v>0.5</v>
      </c>
      <c r="Q568" s="144">
        <f t="shared" si="113"/>
        <v>43</v>
      </c>
      <c r="R568" s="144">
        <f t="shared" si="103"/>
        <v>1686</v>
      </c>
      <c r="S568" s="144">
        <f t="shared" si="105"/>
        <v>53.013698630136986</v>
      </c>
      <c r="T568" s="145">
        <f t="shared" si="106"/>
        <v>96.013698630136986</v>
      </c>
      <c r="U568" s="144">
        <f t="shared" si="107"/>
        <v>1632.986301369863</v>
      </c>
    </row>
    <row r="569" spans="1:21" x14ac:dyDescent="0.2">
      <c r="A569" s="72">
        <v>2016</v>
      </c>
      <c r="B569" s="98" t="s">
        <v>235</v>
      </c>
      <c r="C569" s="67">
        <v>2100</v>
      </c>
      <c r="D569" s="67">
        <v>910</v>
      </c>
      <c r="E569" s="67" t="s">
        <v>236</v>
      </c>
      <c r="F569" s="68" t="s">
        <v>188</v>
      </c>
      <c r="G569" s="143">
        <v>1000</v>
      </c>
      <c r="H569" s="143"/>
      <c r="I569" s="143">
        <f t="shared" si="96"/>
        <v>1000</v>
      </c>
      <c r="J569" s="68">
        <v>50</v>
      </c>
      <c r="K569" s="144">
        <f t="shared" si="108"/>
        <v>20</v>
      </c>
      <c r="L569" s="98">
        <f t="shared" si="104"/>
        <v>12.328767123287671</v>
      </c>
      <c r="M569" s="94">
        <f t="shared" si="109"/>
        <v>0</v>
      </c>
      <c r="N569" s="144">
        <f t="shared" si="112"/>
        <v>0</v>
      </c>
      <c r="O569" s="144">
        <f t="shared" si="110"/>
        <v>10</v>
      </c>
      <c r="P569" s="94">
        <f t="shared" si="111"/>
        <v>0.5</v>
      </c>
      <c r="Q569" s="144">
        <f t="shared" si="113"/>
        <v>10</v>
      </c>
      <c r="R569" s="144">
        <f t="shared" si="103"/>
        <v>990</v>
      </c>
      <c r="S569" s="144">
        <f t="shared" si="105"/>
        <v>12.328767123287671</v>
      </c>
      <c r="T569" s="145">
        <f t="shared" si="106"/>
        <v>22.328767123287669</v>
      </c>
      <c r="U569" s="144">
        <f t="shared" si="107"/>
        <v>977.67123287671234</v>
      </c>
    </row>
    <row r="570" spans="1:21" x14ac:dyDescent="0.2">
      <c r="A570" s="72">
        <v>2016</v>
      </c>
      <c r="B570" s="72" t="s">
        <v>235</v>
      </c>
      <c r="C570" s="67">
        <v>2100</v>
      </c>
      <c r="D570" s="67">
        <v>820</v>
      </c>
      <c r="E570" s="67">
        <v>25</v>
      </c>
      <c r="F570" s="68" t="s">
        <v>193</v>
      </c>
      <c r="G570" s="143">
        <v>290</v>
      </c>
      <c r="H570" s="143"/>
      <c r="I570" s="143">
        <f t="shared" si="96"/>
        <v>290</v>
      </c>
      <c r="J570" s="68">
        <v>20</v>
      </c>
      <c r="K570" s="144">
        <f t="shared" si="108"/>
        <v>15</v>
      </c>
      <c r="L570" s="98">
        <f t="shared" si="104"/>
        <v>9.2465753424657535</v>
      </c>
      <c r="M570" s="94">
        <f t="shared" si="109"/>
        <v>0</v>
      </c>
      <c r="N570" s="144">
        <f t="shared" si="112"/>
        <v>0</v>
      </c>
      <c r="O570" s="144">
        <f t="shared" si="110"/>
        <v>8</v>
      </c>
      <c r="P570" s="94">
        <f t="shared" si="111"/>
        <v>0.5</v>
      </c>
      <c r="Q570" s="144">
        <f t="shared" si="113"/>
        <v>8</v>
      </c>
      <c r="R570" s="144">
        <f t="shared" si="103"/>
        <v>282</v>
      </c>
      <c r="S570" s="144">
        <f t="shared" si="105"/>
        <v>9.2465753424657535</v>
      </c>
      <c r="T570" s="145">
        <f t="shared" si="106"/>
        <v>17.246575342465754</v>
      </c>
      <c r="U570" s="144">
        <f t="shared" si="107"/>
        <v>272.75342465753425</v>
      </c>
    </row>
    <row r="571" spans="1:21" x14ac:dyDescent="0.2">
      <c r="A571" s="72">
        <v>2016</v>
      </c>
      <c r="B571" s="72" t="s">
        <v>265</v>
      </c>
      <c r="C571" s="67">
        <v>2100</v>
      </c>
      <c r="D571" s="67">
        <v>820</v>
      </c>
      <c r="E571" s="67">
        <v>28</v>
      </c>
      <c r="F571" s="68" t="s">
        <v>193</v>
      </c>
      <c r="G571" s="143">
        <v>145</v>
      </c>
      <c r="H571" s="143"/>
      <c r="I571" s="143">
        <f t="shared" si="96"/>
        <v>145</v>
      </c>
      <c r="J571" s="68">
        <v>20</v>
      </c>
      <c r="K571" s="144">
        <f t="shared" si="108"/>
        <v>7</v>
      </c>
      <c r="L571" s="98">
        <f t="shared" si="104"/>
        <v>4.3150684931506849</v>
      </c>
      <c r="M571" s="94">
        <f t="shared" si="109"/>
        <v>0</v>
      </c>
      <c r="N571" s="144">
        <f t="shared" si="112"/>
        <v>0</v>
      </c>
      <c r="O571" s="144">
        <f t="shared" si="110"/>
        <v>4</v>
      </c>
      <c r="P571" s="94">
        <f t="shared" si="111"/>
        <v>0.5</v>
      </c>
      <c r="Q571" s="144">
        <f t="shared" si="113"/>
        <v>4</v>
      </c>
      <c r="R571" s="144">
        <f t="shared" si="103"/>
        <v>141</v>
      </c>
      <c r="S571" s="144">
        <f t="shared" si="105"/>
        <v>4.3150684931506849</v>
      </c>
      <c r="T571" s="145">
        <f t="shared" si="106"/>
        <v>8.3150684931506849</v>
      </c>
      <c r="U571" s="144">
        <f t="shared" si="107"/>
        <v>136.68493150684932</v>
      </c>
    </row>
    <row r="572" spans="1:21" x14ac:dyDescent="0.2">
      <c r="A572" s="72">
        <v>2016</v>
      </c>
      <c r="B572" s="98" t="s">
        <v>265</v>
      </c>
      <c r="C572" s="67">
        <v>2100</v>
      </c>
      <c r="D572" s="67">
        <v>900</v>
      </c>
      <c r="E572" s="67" t="s">
        <v>266</v>
      </c>
      <c r="F572" s="68" t="s">
        <v>194</v>
      </c>
      <c r="G572" s="143">
        <v>21328</v>
      </c>
      <c r="H572" s="143"/>
      <c r="I572" s="143">
        <f t="shared" si="96"/>
        <v>21328</v>
      </c>
      <c r="J572" s="72">
        <v>50</v>
      </c>
      <c r="K572" s="144">
        <f t="shared" si="108"/>
        <v>427</v>
      </c>
      <c r="L572" s="98">
        <f t="shared" si="104"/>
        <v>263.21917808219177</v>
      </c>
      <c r="M572" s="94">
        <f t="shared" si="109"/>
        <v>0</v>
      </c>
      <c r="N572" s="144">
        <f t="shared" si="112"/>
        <v>0</v>
      </c>
      <c r="O572" s="144">
        <f t="shared" si="110"/>
        <v>214</v>
      </c>
      <c r="P572" s="94">
        <f t="shared" si="111"/>
        <v>0.5</v>
      </c>
      <c r="Q572" s="144">
        <f t="shared" si="113"/>
        <v>214</v>
      </c>
      <c r="R572" s="144">
        <f t="shared" si="103"/>
        <v>21114</v>
      </c>
      <c r="S572" s="144">
        <f t="shared" si="105"/>
        <v>263.21917808219177</v>
      </c>
      <c r="T572" s="145">
        <f t="shared" si="106"/>
        <v>477.21917808219177</v>
      </c>
      <c r="U572" s="144">
        <f t="shared" si="107"/>
        <v>20850.780821917808</v>
      </c>
    </row>
    <row r="573" spans="1:21" x14ac:dyDescent="0.2">
      <c r="A573" s="131">
        <v>2016</v>
      </c>
      <c r="B573" s="72" t="s">
        <v>276</v>
      </c>
      <c r="C573" s="67">
        <v>2100</v>
      </c>
      <c r="D573" s="67">
        <f>880</f>
        <v>880</v>
      </c>
      <c r="E573" s="67">
        <v>32</v>
      </c>
      <c r="F573" s="68" t="s">
        <v>271</v>
      </c>
      <c r="G573" s="143">
        <v>3705</v>
      </c>
      <c r="H573" s="143"/>
      <c r="I573" s="143">
        <f t="shared" si="96"/>
        <v>3705</v>
      </c>
      <c r="J573" s="72">
        <v>20</v>
      </c>
      <c r="K573" s="144">
        <f t="shared" si="108"/>
        <v>185</v>
      </c>
      <c r="L573" s="98">
        <f t="shared" si="104"/>
        <v>114.04109589041097</v>
      </c>
      <c r="M573" s="94">
        <f t="shared" si="109"/>
        <v>0</v>
      </c>
      <c r="N573" s="144">
        <f t="shared" si="112"/>
        <v>0</v>
      </c>
      <c r="O573" s="144">
        <f t="shared" si="110"/>
        <v>93</v>
      </c>
      <c r="P573" s="94">
        <f t="shared" si="111"/>
        <v>0.5</v>
      </c>
      <c r="Q573" s="144">
        <f t="shared" si="113"/>
        <v>93</v>
      </c>
      <c r="R573" s="144">
        <f t="shared" si="103"/>
        <v>3612</v>
      </c>
      <c r="S573" s="144">
        <f t="shared" si="105"/>
        <v>114.04109589041097</v>
      </c>
      <c r="T573" s="145">
        <f t="shared" si="106"/>
        <v>207.04109589041099</v>
      </c>
      <c r="U573" s="144">
        <f t="shared" si="107"/>
        <v>3497.9589041095892</v>
      </c>
    </row>
    <row r="574" spans="1:21" x14ac:dyDescent="0.2">
      <c r="A574" s="72">
        <v>2016</v>
      </c>
      <c r="B574" s="98" t="s">
        <v>276</v>
      </c>
      <c r="C574" s="67">
        <v>2100</v>
      </c>
      <c r="D574" s="67">
        <v>880</v>
      </c>
      <c r="E574" s="122">
        <v>32</v>
      </c>
      <c r="F574" s="68" t="s">
        <v>271</v>
      </c>
      <c r="G574" s="143">
        <v>4829</v>
      </c>
      <c r="H574" s="143"/>
      <c r="I574" s="143">
        <f t="shared" si="96"/>
        <v>4829</v>
      </c>
      <c r="J574" s="72">
        <v>20</v>
      </c>
      <c r="K574" s="144">
        <f t="shared" si="108"/>
        <v>241</v>
      </c>
      <c r="L574" s="98">
        <f t="shared" si="104"/>
        <v>148.56164383561642</v>
      </c>
      <c r="M574" s="94">
        <f t="shared" si="109"/>
        <v>0</v>
      </c>
      <c r="N574" s="144">
        <f t="shared" si="112"/>
        <v>0</v>
      </c>
      <c r="O574" s="144">
        <f t="shared" si="110"/>
        <v>121</v>
      </c>
      <c r="P574" s="94">
        <f t="shared" si="111"/>
        <v>0.5</v>
      </c>
      <c r="Q574" s="144">
        <f t="shared" si="113"/>
        <v>121</v>
      </c>
      <c r="R574" s="144">
        <f t="shared" si="103"/>
        <v>4708</v>
      </c>
      <c r="S574" s="144">
        <f t="shared" si="105"/>
        <v>148.56164383561642</v>
      </c>
      <c r="T574" s="145">
        <f t="shared" si="106"/>
        <v>269.56164383561645</v>
      </c>
      <c r="U574" s="144">
        <f t="shared" si="107"/>
        <v>4559.4383561643835</v>
      </c>
    </row>
    <row r="575" spans="1:21" x14ac:dyDescent="0.2">
      <c r="A575" s="72">
        <v>2016</v>
      </c>
      <c r="B575" s="98" t="s">
        <v>276</v>
      </c>
      <c r="C575" s="67">
        <v>2100</v>
      </c>
      <c r="D575" s="67">
        <v>820</v>
      </c>
      <c r="E575" s="122">
        <v>32</v>
      </c>
      <c r="F575" s="68" t="s">
        <v>193</v>
      </c>
      <c r="G575" s="143">
        <v>10128</v>
      </c>
      <c r="H575" s="143"/>
      <c r="I575" s="143">
        <f t="shared" si="96"/>
        <v>10128</v>
      </c>
      <c r="J575" s="68">
        <v>20</v>
      </c>
      <c r="K575" s="144">
        <f t="shared" si="108"/>
        <v>506</v>
      </c>
      <c r="L575" s="98">
        <f t="shared" si="104"/>
        <v>311.91780821917808</v>
      </c>
      <c r="M575" s="94">
        <f t="shared" si="109"/>
        <v>0</v>
      </c>
      <c r="N575" s="144">
        <f t="shared" si="112"/>
        <v>0</v>
      </c>
      <c r="O575" s="144">
        <f t="shared" si="110"/>
        <v>253</v>
      </c>
      <c r="P575" s="94">
        <f t="shared" si="111"/>
        <v>0.5</v>
      </c>
      <c r="Q575" s="144">
        <f t="shared" si="113"/>
        <v>253</v>
      </c>
      <c r="R575" s="144">
        <f t="shared" si="103"/>
        <v>9875</v>
      </c>
      <c r="S575" s="144">
        <f t="shared" si="105"/>
        <v>311.91780821917808</v>
      </c>
      <c r="T575" s="145">
        <f t="shared" si="106"/>
        <v>564.91780821917814</v>
      </c>
      <c r="U575" s="144">
        <f t="shared" si="107"/>
        <v>9563.0821917808225</v>
      </c>
    </row>
    <row r="576" spans="1:21" x14ac:dyDescent="0.2">
      <c r="A576" s="131">
        <v>2016</v>
      </c>
      <c r="B576" s="72" t="s">
        <v>293</v>
      </c>
      <c r="C576" s="67">
        <v>2100</v>
      </c>
      <c r="D576" s="67">
        <f>880</f>
        <v>880</v>
      </c>
      <c r="E576" s="67">
        <v>38</v>
      </c>
      <c r="F576" s="68" t="s">
        <v>271</v>
      </c>
      <c r="G576" s="143">
        <v>3705</v>
      </c>
      <c r="H576" s="143"/>
      <c r="I576" s="143">
        <f t="shared" si="96"/>
        <v>3705</v>
      </c>
      <c r="J576" s="72">
        <v>20</v>
      </c>
      <c r="K576" s="144">
        <f t="shared" si="108"/>
        <v>185</v>
      </c>
      <c r="L576" s="98">
        <f t="shared" si="104"/>
        <v>114.04109589041097</v>
      </c>
      <c r="M576" s="94">
        <f t="shared" si="109"/>
        <v>0</v>
      </c>
      <c r="N576" s="144">
        <f t="shared" si="112"/>
        <v>0</v>
      </c>
      <c r="O576" s="144">
        <f t="shared" si="110"/>
        <v>93</v>
      </c>
      <c r="P576" s="94">
        <f t="shared" si="111"/>
        <v>0.5</v>
      </c>
      <c r="Q576" s="144">
        <f t="shared" si="113"/>
        <v>93</v>
      </c>
      <c r="R576" s="144">
        <f t="shared" si="103"/>
        <v>3612</v>
      </c>
      <c r="S576" s="144">
        <f t="shared" si="105"/>
        <v>114.04109589041097</v>
      </c>
      <c r="T576" s="145">
        <f t="shared" si="106"/>
        <v>207.04109589041099</v>
      </c>
      <c r="U576" s="144">
        <f t="shared" si="107"/>
        <v>3497.9589041095892</v>
      </c>
    </row>
    <row r="577" spans="1:21" x14ac:dyDescent="0.2">
      <c r="A577" s="72">
        <v>2016</v>
      </c>
      <c r="B577" s="98" t="s">
        <v>293</v>
      </c>
      <c r="C577" s="67">
        <v>2100</v>
      </c>
      <c r="D577" s="67">
        <v>880</v>
      </c>
      <c r="E577" s="122">
        <v>38</v>
      </c>
      <c r="F577" s="68" t="s">
        <v>271</v>
      </c>
      <c r="G577" s="143">
        <v>6928</v>
      </c>
      <c r="H577" s="143"/>
      <c r="I577" s="143">
        <f t="shared" si="96"/>
        <v>6928</v>
      </c>
      <c r="J577" s="72">
        <v>20</v>
      </c>
      <c r="K577" s="144">
        <f t="shared" si="108"/>
        <v>346</v>
      </c>
      <c r="L577" s="98">
        <f t="shared" si="104"/>
        <v>213.2876712328767</v>
      </c>
      <c r="M577" s="94">
        <f t="shared" si="109"/>
        <v>0</v>
      </c>
      <c r="N577" s="144">
        <f t="shared" si="112"/>
        <v>0</v>
      </c>
      <c r="O577" s="144">
        <f t="shared" si="110"/>
        <v>173</v>
      </c>
      <c r="P577" s="94">
        <f t="shared" si="111"/>
        <v>0.5</v>
      </c>
      <c r="Q577" s="144">
        <f t="shared" si="113"/>
        <v>173</v>
      </c>
      <c r="R577" s="144">
        <f t="shared" si="103"/>
        <v>6755</v>
      </c>
      <c r="S577" s="144">
        <f t="shared" si="105"/>
        <v>213.2876712328767</v>
      </c>
      <c r="T577" s="145">
        <f t="shared" si="106"/>
        <v>386.28767123287673</v>
      </c>
      <c r="U577" s="144">
        <f t="shared" si="107"/>
        <v>6541.7123287671229</v>
      </c>
    </row>
    <row r="578" spans="1:21" x14ac:dyDescent="0.2">
      <c r="A578" s="72">
        <v>2016</v>
      </c>
      <c r="B578" s="98" t="s">
        <v>293</v>
      </c>
      <c r="C578" s="67">
        <v>2100</v>
      </c>
      <c r="D578" s="67">
        <v>900</v>
      </c>
      <c r="E578" s="67" t="s">
        <v>294</v>
      </c>
      <c r="F578" s="68" t="s">
        <v>194</v>
      </c>
      <c r="G578" s="143">
        <v>1687</v>
      </c>
      <c r="H578" s="143"/>
      <c r="I578" s="143">
        <f t="shared" si="96"/>
        <v>1687</v>
      </c>
      <c r="J578" s="72">
        <v>50</v>
      </c>
      <c r="K578" s="144">
        <f t="shared" si="108"/>
        <v>34</v>
      </c>
      <c r="L578" s="98">
        <f t="shared" si="104"/>
        <v>20.958904109589042</v>
      </c>
      <c r="M578" s="94">
        <f t="shared" si="109"/>
        <v>0</v>
      </c>
      <c r="N578" s="144">
        <f t="shared" si="112"/>
        <v>0</v>
      </c>
      <c r="O578" s="144">
        <f t="shared" si="110"/>
        <v>17</v>
      </c>
      <c r="P578" s="94">
        <f t="shared" si="111"/>
        <v>0.5</v>
      </c>
      <c r="Q578" s="144">
        <f t="shared" si="113"/>
        <v>17</v>
      </c>
      <c r="R578" s="144">
        <f t="shared" si="103"/>
        <v>1670</v>
      </c>
      <c r="S578" s="144">
        <f t="shared" si="105"/>
        <v>20.958904109589042</v>
      </c>
      <c r="T578" s="145">
        <f t="shared" si="106"/>
        <v>37.958904109589042</v>
      </c>
      <c r="U578" s="144">
        <f t="shared" si="107"/>
        <v>1649.041095890411</v>
      </c>
    </row>
    <row r="579" spans="1:21" s="147" customFormat="1" x14ac:dyDescent="0.2">
      <c r="A579" s="146">
        <v>2016</v>
      </c>
      <c r="B579" s="147" t="s">
        <v>284</v>
      </c>
      <c r="C579" s="148">
        <v>2000</v>
      </c>
      <c r="D579" s="148">
        <v>800</v>
      </c>
      <c r="E579" s="148" t="s">
        <v>285</v>
      </c>
      <c r="F579" s="149" t="s">
        <v>105</v>
      </c>
      <c r="G579" s="150">
        <v>20000</v>
      </c>
      <c r="H579" s="150"/>
      <c r="I579" s="150">
        <f t="shared" si="96"/>
        <v>20000</v>
      </c>
      <c r="K579" s="151"/>
      <c r="L579" s="152">
        <f t="shared" si="104"/>
        <v>0</v>
      </c>
      <c r="M579" s="153"/>
      <c r="N579" s="151"/>
      <c r="O579" s="151"/>
      <c r="P579" s="153"/>
      <c r="Q579" s="151"/>
      <c r="R579" s="144">
        <f t="shared" si="103"/>
        <v>20000</v>
      </c>
      <c r="S579" s="151">
        <f t="shared" si="105"/>
        <v>0</v>
      </c>
      <c r="T579" s="154">
        <f t="shared" si="106"/>
        <v>0</v>
      </c>
      <c r="U579" s="151">
        <f t="shared" si="107"/>
        <v>20000</v>
      </c>
    </row>
    <row r="580" spans="1:21" x14ac:dyDescent="0.2">
      <c r="A580" s="72">
        <v>2016</v>
      </c>
      <c r="B580" s="72" t="s">
        <v>284</v>
      </c>
      <c r="C580" s="67">
        <v>2100</v>
      </c>
      <c r="D580" s="67">
        <v>810</v>
      </c>
      <c r="E580" s="67">
        <v>39</v>
      </c>
      <c r="F580" s="68" t="s">
        <v>196</v>
      </c>
      <c r="G580" s="143">
        <v>2138</v>
      </c>
      <c r="H580" s="143"/>
      <c r="I580" s="143">
        <f t="shared" si="96"/>
        <v>2138</v>
      </c>
      <c r="J580" s="72">
        <v>50</v>
      </c>
      <c r="K580" s="144">
        <f t="shared" ref="K580:K587" si="114">ROUND(IF(J580=0,0,I580/J580),0)</f>
        <v>43</v>
      </c>
      <c r="L580" s="98">
        <f t="shared" si="104"/>
        <v>26.506849315068493</v>
      </c>
      <c r="M580" s="94">
        <f t="shared" ref="M580:M587" si="115">MAX(0,M$5-$A580+0.5)</f>
        <v>0</v>
      </c>
      <c r="N580" s="144">
        <f t="shared" ref="N580:N587" si="116">MIN(I580,ROUND(K580*M580,0))</f>
        <v>0</v>
      </c>
      <c r="O580" s="144">
        <f t="shared" ref="O580:O587" si="117">+Q580-N580</f>
        <v>22</v>
      </c>
      <c r="P580" s="94">
        <f t="shared" ref="P580:P587" si="118">P$5-$A580+0.5</f>
        <v>0.5</v>
      </c>
      <c r="Q580" s="144">
        <f t="shared" ref="Q580:Q587" si="119">ROUND(IF(J580=0,0,MIN(I580,P580*K580)),0)</f>
        <v>22</v>
      </c>
      <c r="R580" s="144">
        <f t="shared" si="103"/>
        <v>2116</v>
      </c>
      <c r="S580" s="144">
        <f t="shared" si="105"/>
        <v>26.506849315068493</v>
      </c>
      <c r="T580" s="145">
        <f t="shared" si="106"/>
        <v>48.506849315068493</v>
      </c>
      <c r="U580" s="144">
        <f t="shared" si="107"/>
        <v>2089.4931506849316</v>
      </c>
    </row>
    <row r="581" spans="1:21" x14ac:dyDescent="0.2">
      <c r="A581" s="158">
        <v>2016</v>
      </c>
      <c r="B581" s="174" t="s">
        <v>280</v>
      </c>
      <c r="C581" s="159">
        <v>2100</v>
      </c>
      <c r="D581" s="159">
        <v>890</v>
      </c>
      <c r="E581" s="175">
        <v>99</v>
      </c>
      <c r="F581" s="160" t="s">
        <v>187</v>
      </c>
      <c r="G581" s="161">
        <f>5171*0.8</f>
        <v>4136.8</v>
      </c>
      <c r="H581" s="161"/>
      <c r="I581" s="161">
        <f t="shared" si="96"/>
        <v>4136.8</v>
      </c>
      <c r="J581" s="160">
        <v>10</v>
      </c>
      <c r="K581" s="162">
        <f t="shared" si="114"/>
        <v>414</v>
      </c>
      <c r="L581" s="174">
        <f t="shared" si="104"/>
        <v>255.20547945205479</v>
      </c>
      <c r="M581" s="163">
        <f t="shared" si="115"/>
        <v>0</v>
      </c>
      <c r="N581" s="162">
        <f t="shared" si="116"/>
        <v>0</v>
      </c>
      <c r="O581" s="162">
        <f t="shared" si="117"/>
        <v>207</v>
      </c>
      <c r="P581" s="163">
        <f t="shared" si="118"/>
        <v>0.5</v>
      </c>
      <c r="Q581" s="162">
        <f t="shared" si="119"/>
        <v>207</v>
      </c>
      <c r="R581" s="162">
        <f t="shared" si="103"/>
        <v>3929.8</v>
      </c>
      <c r="S581" s="162">
        <f t="shared" si="105"/>
        <v>255.20547945205479</v>
      </c>
      <c r="T581" s="145">
        <f t="shared" si="106"/>
        <v>462.20547945205476</v>
      </c>
      <c r="U581" s="144">
        <f t="shared" si="107"/>
        <v>3674.5945205479456</v>
      </c>
    </row>
    <row r="582" spans="1:21" x14ac:dyDescent="0.2">
      <c r="A582" s="158">
        <v>2016</v>
      </c>
      <c r="B582" s="174" t="s">
        <v>280</v>
      </c>
      <c r="C582" s="159">
        <v>2100</v>
      </c>
      <c r="D582" s="159">
        <v>910</v>
      </c>
      <c r="E582" s="159" t="s">
        <v>281</v>
      </c>
      <c r="F582" s="160" t="s">
        <v>188</v>
      </c>
      <c r="G582" s="161">
        <f>2575*0.8</f>
        <v>2060</v>
      </c>
      <c r="H582" s="161"/>
      <c r="I582" s="161">
        <f t="shared" ref="I582:I587" si="120">SUM(G582:H582)</f>
        <v>2060</v>
      </c>
      <c r="J582" s="160">
        <v>50</v>
      </c>
      <c r="K582" s="162">
        <f t="shared" si="114"/>
        <v>41</v>
      </c>
      <c r="L582" s="174">
        <f t="shared" si="104"/>
        <v>25.273972602739725</v>
      </c>
      <c r="M582" s="163">
        <f t="shared" si="115"/>
        <v>0</v>
      </c>
      <c r="N582" s="162">
        <f t="shared" si="116"/>
        <v>0</v>
      </c>
      <c r="O582" s="162">
        <f t="shared" si="117"/>
        <v>21</v>
      </c>
      <c r="P582" s="163">
        <f t="shared" si="118"/>
        <v>0.5</v>
      </c>
      <c r="Q582" s="162">
        <f t="shared" si="119"/>
        <v>21</v>
      </c>
      <c r="R582" s="162">
        <f t="shared" ref="R582:R587" si="121">+I582-Q582</f>
        <v>2039</v>
      </c>
      <c r="S582" s="162">
        <f t="shared" si="105"/>
        <v>25.273972602739725</v>
      </c>
      <c r="T582" s="145">
        <f t="shared" si="106"/>
        <v>46.273972602739725</v>
      </c>
      <c r="U582" s="144">
        <f t="shared" si="107"/>
        <v>2013.7260273972602</v>
      </c>
    </row>
    <row r="583" spans="1:21" x14ac:dyDescent="0.2">
      <c r="A583" s="158">
        <v>2016</v>
      </c>
      <c r="B583" s="174" t="s">
        <v>280</v>
      </c>
      <c r="C583" s="159">
        <v>2100</v>
      </c>
      <c r="D583" s="159">
        <v>880</v>
      </c>
      <c r="E583" s="175">
        <v>99</v>
      </c>
      <c r="F583" s="160" t="s">
        <v>271</v>
      </c>
      <c r="G583" s="161">
        <f>11256*0.8</f>
        <v>9004.8000000000011</v>
      </c>
      <c r="H583" s="161"/>
      <c r="I583" s="161">
        <f t="shared" si="120"/>
        <v>9004.8000000000011</v>
      </c>
      <c r="J583" s="158">
        <v>20</v>
      </c>
      <c r="K583" s="162">
        <f t="shared" si="114"/>
        <v>450</v>
      </c>
      <c r="L583" s="174">
        <f t="shared" ref="L583:L587" si="122">(+K583/365)*225</f>
        <v>277.39726027397262</v>
      </c>
      <c r="M583" s="163">
        <f t="shared" si="115"/>
        <v>0</v>
      </c>
      <c r="N583" s="162">
        <f t="shared" si="116"/>
        <v>0</v>
      </c>
      <c r="O583" s="162">
        <f t="shared" si="117"/>
        <v>225</v>
      </c>
      <c r="P583" s="163">
        <f t="shared" si="118"/>
        <v>0.5</v>
      </c>
      <c r="Q583" s="162">
        <f t="shared" si="119"/>
        <v>225</v>
      </c>
      <c r="R583" s="162">
        <f t="shared" si="121"/>
        <v>8779.8000000000011</v>
      </c>
      <c r="S583" s="162">
        <f t="shared" ref="S583:S587" si="123">MAX(0,MIN(L583,R583))</f>
        <v>277.39726027397262</v>
      </c>
      <c r="T583" s="145">
        <f t="shared" ref="T583:T587" si="124">+Q583+S583</f>
        <v>502.39726027397262</v>
      </c>
      <c r="U583" s="144">
        <f t="shared" ref="U583:U587" si="125">+I583-T583</f>
        <v>8502.4027397260288</v>
      </c>
    </row>
    <row r="584" spans="1:21" x14ac:dyDescent="0.2">
      <c r="A584" s="158">
        <v>2016</v>
      </c>
      <c r="B584" s="174" t="s">
        <v>280</v>
      </c>
      <c r="C584" s="159">
        <v>2100</v>
      </c>
      <c r="D584" s="159">
        <v>930</v>
      </c>
      <c r="E584" s="159" t="s">
        <v>281</v>
      </c>
      <c r="F584" s="160" t="s">
        <v>191</v>
      </c>
      <c r="G584" s="161">
        <f>22173*0.8</f>
        <v>17738.400000000001</v>
      </c>
      <c r="H584" s="161"/>
      <c r="I584" s="161">
        <f t="shared" si="120"/>
        <v>17738.400000000001</v>
      </c>
      <c r="J584" s="160">
        <v>20</v>
      </c>
      <c r="K584" s="162">
        <f t="shared" si="114"/>
        <v>887</v>
      </c>
      <c r="L584" s="174">
        <f t="shared" si="122"/>
        <v>546.78082191780823</v>
      </c>
      <c r="M584" s="163">
        <f t="shared" si="115"/>
        <v>0</v>
      </c>
      <c r="N584" s="162">
        <f t="shared" si="116"/>
        <v>0</v>
      </c>
      <c r="O584" s="162">
        <f t="shared" si="117"/>
        <v>444</v>
      </c>
      <c r="P584" s="163">
        <f t="shared" si="118"/>
        <v>0.5</v>
      </c>
      <c r="Q584" s="162">
        <f t="shared" si="119"/>
        <v>444</v>
      </c>
      <c r="R584" s="162">
        <f t="shared" si="121"/>
        <v>17294.400000000001</v>
      </c>
      <c r="S584" s="162">
        <f t="shared" si="123"/>
        <v>546.78082191780823</v>
      </c>
      <c r="T584" s="145">
        <f t="shared" si="124"/>
        <v>990.78082191780823</v>
      </c>
      <c r="U584" s="144">
        <f t="shared" si="125"/>
        <v>16747.619178082194</v>
      </c>
    </row>
    <row r="585" spans="1:21" x14ac:dyDescent="0.2">
      <c r="A585" s="158">
        <v>2016</v>
      </c>
      <c r="B585" s="174" t="s">
        <v>280</v>
      </c>
      <c r="C585" s="159">
        <v>2100</v>
      </c>
      <c r="D585" s="159">
        <v>830</v>
      </c>
      <c r="E585" s="175">
        <v>99</v>
      </c>
      <c r="F585" s="160" t="s">
        <v>295</v>
      </c>
      <c r="G585" s="161">
        <f>10908*0.8</f>
        <v>8726.4</v>
      </c>
      <c r="H585" s="161"/>
      <c r="I585" s="161">
        <f t="shared" si="120"/>
        <v>8726.4</v>
      </c>
      <c r="J585" s="160">
        <v>10</v>
      </c>
      <c r="K585" s="162">
        <f t="shared" si="114"/>
        <v>873</v>
      </c>
      <c r="L585" s="174">
        <f t="shared" si="122"/>
        <v>538.15068493150682</v>
      </c>
      <c r="M585" s="163">
        <f t="shared" si="115"/>
        <v>0</v>
      </c>
      <c r="N585" s="162">
        <f t="shared" si="116"/>
        <v>0</v>
      </c>
      <c r="O585" s="162">
        <f t="shared" si="117"/>
        <v>437</v>
      </c>
      <c r="P585" s="163">
        <f t="shared" si="118"/>
        <v>0.5</v>
      </c>
      <c r="Q585" s="162">
        <f t="shared" si="119"/>
        <v>437</v>
      </c>
      <c r="R585" s="162">
        <f t="shared" si="121"/>
        <v>8289.4</v>
      </c>
      <c r="S585" s="162">
        <f t="shared" si="123"/>
        <v>538.15068493150682</v>
      </c>
      <c r="T585" s="145">
        <f t="shared" si="124"/>
        <v>975.15068493150682</v>
      </c>
      <c r="U585" s="144">
        <f t="shared" si="125"/>
        <v>7751.2493150684932</v>
      </c>
    </row>
    <row r="586" spans="1:21" x14ac:dyDescent="0.2">
      <c r="A586" s="158">
        <v>2016</v>
      </c>
      <c r="B586" s="174" t="s">
        <v>280</v>
      </c>
      <c r="C586" s="159">
        <v>2100</v>
      </c>
      <c r="D586" s="159">
        <v>830</v>
      </c>
      <c r="E586" s="175">
        <v>99</v>
      </c>
      <c r="F586" s="160" t="s">
        <v>295</v>
      </c>
      <c r="G586" s="161">
        <f>11904*0.8</f>
        <v>9523.2000000000007</v>
      </c>
      <c r="H586" s="161"/>
      <c r="I586" s="161">
        <f t="shared" si="120"/>
        <v>9523.2000000000007</v>
      </c>
      <c r="J586" s="160">
        <v>10</v>
      </c>
      <c r="K586" s="162">
        <f t="shared" si="114"/>
        <v>952</v>
      </c>
      <c r="L586" s="174">
        <f t="shared" si="122"/>
        <v>586.84931506849318</v>
      </c>
      <c r="M586" s="163">
        <f t="shared" si="115"/>
        <v>0</v>
      </c>
      <c r="N586" s="162">
        <f t="shared" si="116"/>
        <v>0</v>
      </c>
      <c r="O586" s="162">
        <f t="shared" si="117"/>
        <v>476</v>
      </c>
      <c r="P586" s="163">
        <f t="shared" si="118"/>
        <v>0.5</v>
      </c>
      <c r="Q586" s="162">
        <f t="shared" si="119"/>
        <v>476</v>
      </c>
      <c r="R586" s="162">
        <f t="shared" si="121"/>
        <v>9047.2000000000007</v>
      </c>
      <c r="S586" s="162">
        <f t="shared" si="123"/>
        <v>586.84931506849318</v>
      </c>
      <c r="T586" s="145">
        <f t="shared" si="124"/>
        <v>1062.8493150684931</v>
      </c>
      <c r="U586" s="144">
        <f t="shared" si="125"/>
        <v>8460.3506849315072</v>
      </c>
    </row>
    <row r="587" spans="1:21" x14ac:dyDescent="0.2">
      <c r="A587" s="158">
        <v>2016</v>
      </c>
      <c r="B587" s="174" t="s">
        <v>280</v>
      </c>
      <c r="C587" s="159">
        <v>2100</v>
      </c>
      <c r="D587" s="159">
        <v>900</v>
      </c>
      <c r="E587" s="159" t="s">
        <v>281</v>
      </c>
      <c r="F587" s="160" t="s">
        <v>194</v>
      </c>
      <c r="G587" s="161">
        <f>15092*0.8</f>
        <v>12073.6</v>
      </c>
      <c r="H587" s="161"/>
      <c r="I587" s="161">
        <f t="shared" si="120"/>
        <v>12073.6</v>
      </c>
      <c r="J587" s="158">
        <v>50</v>
      </c>
      <c r="K587" s="162">
        <f t="shared" si="114"/>
        <v>241</v>
      </c>
      <c r="L587" s="174">
        <f t="shared" si="122"/>
        <v>148.56164383561642</v>
      </c>
      <c r="M587" s="163">
        <f t="shared" si="115"/>
        <v>0</v>
      </c>
      <c r="N587" s="162">
        <f t="shared" si="116"/>
        <v>0</v>
      </c>
      <c r="O587" s="162">
        <f t="shared" si="117"/>
        <v>121</v>
      </c>
      <c r="P587" s="163">
        <f t="shared" si="118"/>
        <v>0.5</v>
      </c>
      <c r="Q587" s="162">
        <f t="shared" si="119"/>
        <v>121</v>
      </c>
      <c r="R587" s="162">
        <f t="shared" si="121"/>
        <v>11952.6</v>
      </c>
      <c r="S587" s="162">
        <f t="shared" si="123"/>
        <v>148.56164383561642</v>
      </c>
      <c r="T587" s="145">
        <f t="shared" si="124"/>
        <v>269.56164383561645</v>
      </c>
      <c r="U587" s="144">
        <f t="shared" si="125"/>
        <v>11804.038356164383</v>
      </c>
    </row>
    <row r="588" spans="1:21" ht="15" x14ac:dyDescent="0.25">
      <c r="A588" s="176"/>
      <c r="B588" s="176"/>
      <c r="C588" s="176"/>
      <c r="D588" s="177"/>
      <c r="E588" s="177"/>
      <c r="F588" s="176"/>
      <c r="G588" s="178">
        <f>SUM(G6:G587)</f>
        <v>2910906.0366999996</v>
      </c>
      <c r="H588" s="178">
        <f t="shared" ref="H588:L588" si="126">SUM(H6:H587)</f>
        <v>-131987</v>
      </c>
      <c r="I588" s="178">
        <f t="shared" si="126"/>
        <v>2778919.0366999996</v>
      </c>
      <c r="J588" s="179"/>
      <c r="K588" s="178">
        <f t="shared" si="126"/>
        <v>98856</v>
      </c>
      <c r="L588" s="178">
        <f t="shared" si="126"/>
        <v>60938.630136986416</v>
      </c>
      <c r="M588" s="179"/>
      <c r="N588" s="178">
        <f t="shared" ref="N588:R588" si="127">SUM(N6:N587)</f>
        <v>1197094</v>
      </c>
      <c r="O588" s="178">
        <f t="shared" si="127"/>
        <v>74252.463000000003</v>
      </c>
      <c r="P588" s="179">
        <f t="shared" si="127"/>
        <v>10342.5</v>
      </c>
      <c r="Q588" s="178">
        <f t="shared" si="127"/>
        <v>1271346.463</v>
      </c>
      <c r="R588" s="178">
        <f t="shared" si="127"/>
        <v>1507572.5736999998</v>
      </c>
      <c r="S588" s="178">
        <f>SUM(S6:S587)</f>
        <v>47900.232876712413</v>
      </c>
      <c r="T588" s="178">
        <f>SUM(T6:T587)</f>
        <v>1319246.695876712</v>
      </c>
      <c r="U588" s="178">
        <f>SUM(U6:U587)</f>
        <v>1459672.3408232888</v>
      </c>
    </row>
    <row r="589" spans="1:21" ht="15" x14ac:dyDescent="0.25">
      <c r="I589" s="180"/>
      <c r="J589" s="180"/>
      <c r="K589" s="180"/>
      <c r="L589" s="180"/>
      <c r="M589" s="180"/>
      <c r="N589" s="181"/>
      <c r="O589" s="181"/>
      <c r="P589" s="181"/>
      <c r="T589" s="181">
        <f>+'[1]SEWER_DETAIL - EDITED'!T55</f>
        <v>428410.27689920092</v>
      </c>
    </row>
    <row r="590" spans="1:21" ht="15" x14ac:dyDescent="0.25">
      <c r="I590" s="181"/>
      <c r="J590" s="181"/>
      <c r="K590" s="181"/>
      <c r="L590" s="181"/>
      <c r="M590" s="181"/>
      <c r="N590" s="181"/>
      <c r="O590" s="181"/>
      <c r="P590" s="181"/>
      <c r="S590" s="182"/>
      <c r="T590" s="181">
        <f>SUM(T588:T589)</f>
        <v>1747656.9727759128</v>
      </c>
    </row>
    <row r="591" spans="1:21" ht="15" x14ac:dyDescent="0.25">
      <c r="I591" s="180"/>
      <c r="J591" s="180"/>
      <c r="K591" s="180"/>
      <c r="L591" s="180"/>
      <c r="M591" s="180"/>
      <c r="N591" s="181"/>
      <c r="O591" s="181"/>
      <c r="P591" s="181"/>
      <c r="Q591" s="181"/>
    </row>
    <row r="592" spans="1:21" ht="15" x14ac:dyDescent="0.25">
      <c r="K592" s="181"/>
      <c r="L592" s="181"/>
      <c r="M592" s="181"/>
      <c r="N592" s="181"/>
      <c r="O592" s="181"/>
      <c r="P592" s="181"/>
      <c r="Q592" s="181"/>
    </row>
    <row r="593" spans="5:19" ht="15" x14ac:dyDescent="0.25">
      <c r="F593" s="183"/>
      <c r="G593" s="183" t="s">
        <v>296</v>
      </c>
      <c r="H593" s="184"/>
      <c r="I593" s="185"/>
      <c r="N593" s="181"/>
      <c r="O593" s="181"/>
      <c r="P593" s="181"/>
      <c r="Q593" s="181"/>
    </row>
    <row r="594" spans="5:19" ht="15" x14ac:dyDescent="0.25">
      <c r="F594" s="186" t="s">
        <v>180</v>
      </c>
      <c r="G594" s="186" t="s">
        <v>297</v>
      </c>
      <c r="H594" s="187" t="s">
        <v>298</v>
      </c>
      <c r="I594" s="188" t="s">
        <v>299</v>
      </c>
      <c r="N594" s="181"/>
      <c r="O594" s="181"/>
      <c r="P594" s="181"/>
      <c r="Q594" s="181"/>
    </row>
    <row r="595" spans="5:19" ht="15" x14ac:dyDescent="0.25">
      <c r="E595" s="67">
        <v>320</v>
      </c>
      <c r="F595" s="183" t="s">
        <v>187</v>
      </c>
      <c r="G595" s="189">
        <v>127897.29000000001</v>
      </c>
      <c r="H595" s="190"/>
      <c r="I595" s="191">
        <v>127897.29000000001</v>
      </c>
      <c r="N595" s="181"/>
      <c r="O595" s="181"/>
      <c r="P595" s="181"/>
      <c r="Q595" s="181"/>
    </row>
    <row r="596" spans="5:19" ht="15" x14ac:dyDescent="0.25">
      <c r="E596" s="67">
        <v>304</v>
      </c>
      <c r="F596" s="192" t="s">
        <v>188</v>
      </c>
      <c r="G596" s="193">
        <v>713691.23899999994</v>
      </c>
      <c r="H596" s="98"/>
      <c r="I596" s="194">
        <v>713691.23899999994</v>
      </c>
      <c r="N596" s="181"/>
      <c r="O596" s="181"/>
      <c r="P596" s="181"/>
      <c r="Q596" s="181"/>
    </row>
    <row r="597" spans="5:19" ht="15" x14ac:dyDescent="0.25">
      <c r="E597" s="67">
        <v>303</v>
      </c>
      <c r="F597" s="192" t="s">
        <v>189</v>
      </c>
      <c r="G597" s="193">
        <v>134908</v>
      </c>
      <c r="H597" s="98"/>
      <c r="I597" s="194">
        <v>134908</v>
      </c>
      <c r="N597" s="181"/>
      <c r="O597" s="181"/>
      <c r="P597" s="181"/>
      <c r="Q597" s="181"/>
    </row>
    <row r="598" spans="5:19" x14ac:dyDescent="0.2">
      <c r="E598" s="67">
        <v>343</v>
      </c>
      <c r="F598" s="192" t="s">
        <v>271</v>
      </c>
      <c r="G598" s="193">
        <v>55514.8</v>
      </c>
      <c r="H598" s="98"/>
      <c r="I598" s="194">
        <v>55514.8</v>
      </c>
    </row>
    <row r="599" spans="5:19" x14ac:dyDescent="0.2">
      <c r="E599" s="67">
        <v>334</v>
      </c>
      <c r="F599" s="192" t="s">
        <v>191</v>
      </c>
      <c r="G599" s="193">
        <v>251684.38499999998</v>
      </c>
      <c r="H599" s="98">
        <v>-131987</v>
      </c>
      <c r="I599" s="194">
        <v>119697.38500000001</v>
      </c>
    </row>
    <row r="600" spans="5:19" x14ac:dyDescent="0.2">
      <c r="E600" s="67">
        <v>311</v>
      </c>
      <c r="F600" s="192" t="s">
        <v>295</v>
      </c>
      <c r="G600" s="193">
        <v>19914.599999999999</v>
      </c>
      <c r="H600" s="98"/>
      <c r="I600" s="194">
        <v>19914.599999999999</v>
      </c>
    </row>
    <row r="601" spans="5:19" x14ac:dyDescent="0.2">
      <c r="E601" s="67">
        <v>311</v>
      </c>
      <c r="F601" s="192" t="s">
        <v>224</v>
      </c>
      <c r="G601" s="193">
        <v>243311.31320000003</v>
      </c>
      <c r="H601" s="98"/>
      <c r="I601" s="194">
        <v>243311.31320000003</v>
      </c>
    </row>
    <row r="602" spans="5:19" x14ac:dyDescent="0.2">
      <c r="E602" s="67">
        <v>304</v>
      </c>
      <c r="F602" s="192" t="s">
        <v>193</v>
      </c>
      <c r="G602" s="193">
        <v>225139.25</v>
      </c>
      <c r="H602" s="98"/>
      <c r="I602" s="194">
        <v>225139.25</v>
      </c>
    </row>
    <row r="603" spans="5:19" x14ac:dyDescent="0.2">
      <c r="E603" s="67">
        <v>330</v>
      </c>
      <c r="F603" s="192" t="s">
        <v>194</v>
      </c>
      <c r="G603" s="193">
        <v>535810.16950000008</v>
      </c>
      <c r="H603" s="98"/>
      <c r="I603" s="194">
        <v>535810.16950000008</v>
      </c>
    </row>
    <row r="604" spans="5:19" x14ac:dyDescent="0.2">
      <c r="E604" s="67">
        <v>307</v>
      </c>
      <c r="F604" s="192" t="s">
        <v>196</v>
      </c>
      <c r="G604" s="193">
        <v>603034.99000000011</v>
      </c>
      <c r="H604" s="98"/>
      <c r="I604" s="194">
        <v>603034.99000000011</v>
      </c>
    </row>
    <row r="605" spans="5:19" x14ac:dyDescent="0.2">
      <c r="F605" s="195" t="s">
        <v>100</v>
      </c>
      <c r="G605" s="196">
        <v>2910906.0367000001</v>
      </c>
      <c r="H605" s="197">
        <v>-131987</v>
      </c>
      <c r="I605" s="198">
        <v>2778919.0367000005</v>
      </c>
    </row>
    <row r="608" spans="5:19" x14ac:dyDescent="0.2">
      <c r="J608" s="199"/>
      <c r="K608" s="199"/>
      <c r="L608" s="199"/>
      <c r="M608" s="199"/>
      <c r="N608" s="199"/>
      <c r="O608" s="199"/>
      <c r="P608" s="199"/>
      <c r="Q608" s="199"/>
      <c r="R608" s="199"/>
      <c r="S608" s="199"/>
    </row>
    <row r="610" spans="17:17" x14ac:dyDescent="0.2">
      <c r="Q610" s="98"/>
    </row>
  </sheetData>
  <pageMargins left="0.75" right="0.75" top="1" bottom="1" header="0.5" footer="0.5"/>
  <pageSetup scale="55" fitToHeight="0" orientation="landscape" r:id="rId2"/>
  <headerFooter alignWithMargins="0">
    <oddFooter>&amp;L&amp;Z&amp;F &amp;A&amp;C&amp;D &amp;T&amp;RPage &amp;P of &amp;N</oddFooter>
  </headerFooter>
  <rowBreaks count="1" manualBreakCount="1">
    <brk id="545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565AC-EF90-4589-9BAB-D6B0B995DC13}">
  <dimension ref="A1:U68"/>
  <sheetViews>
    <sheetView zoomScale="90" zoomScaleNormal="90" workbookViewId="0">
      <pane xSplit="6" ySplit="5" topLeftCell="I6" activePane="bottomRight" state="frozen"/>
      <selection pane="topRight" activeCell="D1" sqref="D1"/>
      <selection pane="bottomLeft" activeCell="A8" sqref="A8"/>
      <selection pane="bottomRight" activeCell="I6" sqref="I6"/>
    </sheetView>
  </sheetViews>
  <sheetFormatPr defaultColWidth="8.7109375" defaultRowHeight="12.75" outlineLevelCol="1" x14ac:dyDescent="0.2"/>
  <cols>
    <col min="1" max="1" width="9.28515625" style="72" bestFit="1" customWidth="1"/>
    <col min="2" max="2" width="20.7109375" style="72" customWidth="1"/>
    <col min="3" max="5" width="8.28515625" style="72" customWidth="1"/>
    <col min="6" max="6" width="19.85546875" style="72" customWidth="1"/>
    <col min="7" max="7" width="13.28515625" style="72" hidden="1" customWidth="1" outlineLevel="1"/>
    <col min="8" max="8" width="12.42578125" style="72" hidden="1" customWidth="1" outlineLevel="1"/>
    <col min="9" max="9" width="11.5703125" style="72" customWidth="1" collapsed="1"/>
    <col min="10" max="19" width="10.7109375" style="72" customWidth="1"/>
    <col min="20" max="20" width="9.7109375" style="72" customWidth="1"/>
    <col min="21" max="16384" width="8.7109375" style="72"/>
  </cols>
  <sheetData>
    <row r="1" spans="1:21" ht="15" x14ac:dyDescent="0.2">
      <c r="A1" s="132" t="s">
        <v>300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</row>
    <row r="2" spans="1:21" ht="15.75" thickBot="1" x14ac:dyDescent="0.25">
      <c r="A2" s="200" t="s">
        <v>215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1"/>
    </row>
    <row r="3" spans="1:21" s="134" customFormat="1" ht="13.5" thickTop="1" x14ac:dyDescent="0.2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202"/>
    </row>
    <row r="4" spans="1:21" s="134" customFormat="1" ht="25.5" x14ac:dyDescent="0.2">
      <c r="A4" s="134" t="s">
        <v>301</v>
      </c>
      <c r="G4" s="134" t="s">
        <v>205</v>
      </c>
      <c r="K4" s="134" t="s">
        <v>172</v>
      </c>
      <c r="L4" s="137" t="s">
        <v>217</v>
      </c>
      <c r="M4" s="134" t="s">
        <v>174</v>
      </c>
      <c r="N4" s="134" t="s">
        <v>175</v>
      </c>
      <c r="O4" s="134" t="s">
        <v>177</v>
      </c>
      <c r="P4" s="134" t="s">
        <v>174</v>
      </c>
      <c r="Q4" s="134" t="s">
        <v>206</v>
      </c>
      <c r="R4" s="134" t="s">
        <v>176</v>
      </c>
      <c r="S4" s="134" t="s">
        <v>207</v>
      </c>
      <c r="T4" s="134" t="s">
        <v>206</v>
      </c>
      <c r="U4" s="134" t="s">
        <v>176</v>
      </c>
    </row>
    <row r="5" spans="1:21" s="204" customFormat="1" ht="13.5" thickBot="1" x14ac:dyDescent="0.25">
      <c r="A5" s="140" t="s">
        <v>302</v>
      </c>
      <c r="B5" s="140" t="s">
        <v>208</v>
      </c>
      <c r="C5" s="140"/>
      <c r="D5" s="140" t="s">
        <v>219</v>
      </c>
      <c r="E5" s="140"/>
      <c r="F5" s="140" t="s">
        <v>180</v>
      </c>
      <c r="G5" s="140" t="s">
        <v>181</v>
      </c>
      <c r="H5" s="140" t="s">
        <v>182</v>
      </c>
      <c r="I5" s="140" t="s">
        <v>183</v>
      </c>
      <c r="J5" s="140" t="s">
        <v>184</v>
      </c>
      <c r="K5" s="140" t="s">
        <v>185</v>
      </c>
      <c r="L5" s="140" t="s">
        <v>185</v>
      </c>
      <c r="M5" s="203">
        <v>2015</v>
      </c>
      <c r="N5" s="203">
        <f>+M5</f>
        <v>2015</v>
      </c>
      <c r="O5" s="203">
        <f>N5+1</f>
        <v>2016</v>
      </c>
      <c r="P5" s="203">
        <f>+O5</f>
        <v>2016</v>
      </c>
      <c r="Q5" s="203">
        <f>+P5</f>
        <v>2016</v>
      </c>
      <c r="R5" s="203">
        <f>+Q5</f>
        <v>2016</v>
      </c>
      <c r="S5" s="203">
        <f>+R5+1</f>
        <v>2017</v>
      </c>
      <c r="T5" s="203">
        <f>+S5</f>
        <v>2017</v>
      </c>
      <c r="U5" s="203">
        <f>+T5</f>
        <v>2017</v>
      </c>
    </row>
    <row r="6" spans="1:21" x14ac:dyDescent="0.2">
      <c r="A6" s="131">
        <v>1995</v>
      </c>
      <c r="B6" s="72" t="s">
        <v>267</v>
      </c>
      <c r="C6" s="67">
        <v>2200</v>
      </c>
      <c r="D6" s="67">
        <v>720</v>
      </c>
      <c r="E6" s="67" t="s">
        <v>268</v>
      </c>
      <c r="F6" s="98" t="s">
        <v>303</v>
      </c>
      <c r="G6" s="98">
        <v>558</v>
      </c>
      <c r="H6" s="98"/>
      <c r="I6" s="98">
        <f t="shared" ref="I6:I37" si="0">SUM(G6:H6)</f>
        <v>558</v>
      </c>
      <c r="J6" s="98">
        <v>10</v>
      </c>
      <c r="K6" s="98">
        <f t="shared" ref="K6:K54" si="1">IF(J6=0,0,I6/J6)</f>
        <v>55.8</v>
      </c>
      <c r="L6" s="98">
        <f>(+K6/365)*225</f>
        <v>34.397260273972606</v>
      </c>
      <c r="M6" s="94">
        <f t="shared" ref="M6:M54" si="2">MAX(0,M$5-$A6+0.5)</f>
        <v>20.5</v>
      </c>
      <c r="N6" s="98">
        <f t="shared" ref="N6:N54" si="3">MIN(I6,ROUND(K6*M6,0))</f>
        <v>558</v>
      </c>
      <c r="O6" s="98">
        <f t="shared" ref="O6:O54" si="4">+Q6-N6</f>
        <v>0</v>
      </c>
      <c r="P6" s="94">
        <f t="shared" ref="P6:P54" si="5">P$5-$A6+0.5</f>
        <v>21.5</v>
      </c>
      <c r="Q6" s="98">
        <f t="shared" ref="Q6:Q54" si="6">MIN(I6,P6*K6)</f>
        <v>558</v>
      </c>
      <c r="R6" s="98">
        <f t="shared" ref="R6:R54" si="7">+I6-Q6</f>
        <v>0</v>
      </c>
      <c r="S6" s="98">
        <f>MAX(0,MIN(L6,R6))</f>
        <v>0</v>
      </c>
      <c r="T6" s="94">
        <f>+Q6+S6</f>
        <v>558</v>
      </c>
      <c r="U6" s="98">
        <f>+I6-T6</f>
        <v>0</v>
      </c>
    </row>
    <row r="7" spans="1:21" x14ac:dyDescent="0.2">
      <c r="A7" s="131">
        <v>1995</v>
      </c>
      <c r="B7" s="72" t="s">
        <v>267</v>
      </c>
      <c r="C7" s="67">
        <v>2200</v>
      </c>
      <c r="D7" s="67">
        <v>730</v>
      </c>
      <c r="E7" s="67" t="s">
        <v>268</v>
      </c>
      <c r="F7" s="98" t="s">
        <v>209</v>
      </c>
      <c r="G7" s="98">
        <v>35351</v>
      </c>
      <c r="H7" s="98"/>
      <c r="I7" s="98">
        <f t="shared" si="0"/>
        <v>35351</v>
      </c>
      <c r="J7" s="98">
        <v>50</v>
      </c>
      <c r="K7" s="98">
        <f t="shared" si="1"/>
        <v>707.02</v>
      </c>
      <c r="L7" s="98">
        <f>(+K7/365)*225</f>
        <v>435.83424657534249</v>
      </c>
      <c r="M7" s="94">
        <f t="shared" si="2"/>
        <v>20.5</v>
      </c>
      <c r="N7" s="98">
        <f t="shared" si="3"/>
        <v>14494</v>
      </c>
      <c r="O7" s="98">
        <f t="shared" si="4"/>
        <v>706.93000000000029</v>
      </c>
      <c r="P7" s="94">
        <f t="shared" si="5"/>
        <v>21.5</v>
      </c>
      <c r="Q7" s="98">
        <f t="shared" si="6"/>
        <v>15200.93</v>
      </c>
      <c r="R7" s="98">
        <f t="shared" si="7"/>
        <v>20150.07</v>
      </c>
      <c r="S7" s="98">
        <f>MAX(0,MIN(L7,R7))</f>
        <v>435.83424657534249</v>
      </c>
      <c r="T7" s="94">
        <f t="shared" ref="T7:T54" si="8">+Q7+S7</f>
        <v>15636.764246575343</v>
      </c>
      <c r="U7" s="98">
        <f t="shared" ref="U7:U54" si="9">+I7-T7</f>
        <v>19714.235753424655</v>
      </c>
    </row>
    <row r="8" spans="1:21" x14ac:dyDescent="0.2">
      <c r="A8" s="131">
        <v>1995</v>
      </c>
      <c r="B8" s="72" t="s">
        <v>267</v>
      </c>
      <c r="C8" s="67">
        <v>2200</v>
      </c>
      <c r="D8" s="67">
        <v>700</v>
      </c>
      <c r="E8" s="67" t="s">
        <v>268</v>
      </c>
      <c r="F8" s="98" t="s">
        <v>189</v>
      </c>
      <c r="G8" s="98">
        <v>900</v>
      </c>
      <c r="H8" s="98"/>
      <c r="I8" s="98">
        <f t="shared" si="0"/>
        <v>900</v>
      </c>
      <c r="K8" s="98">
        <f t="shared" si="1"/>
        <v>0</v>
      </c>
      <c r="L8" s="98">
        <f t="shared" ref="L8:L54" si="10">(+K8/365)*225</f>
        <v>0</v>
      </c>
      <c r="M8" s="94">
        <f t="shared" si="2"/>
        <v>20.5</v>
      </c>
      <c r="N8" s="98">
        <f t="shared" si="3"/>
        <v>0</v>
      </c>
      <c r="O8" s="98">
        <f t="shared" si="4"/>
        <v>0</v>
      </c>
      <c r="P8" s="94">
        <f t="shared" si="5"/>
        <v>21.5</v>
      </c>
      <c r="Q8" s="98">
        <f t="shared" si="6"/>
        <v>0</v>
      </c>
      <c r="R8" s="98">
        <f t="shared" si="7"/>
        <v>900</v>
      </c>
      <c r="S8" s="98">
        <f t="shared" ref="S8:S54" si="11">MAX(0,MIN(L8,R8))</f>
        <v>0</v>
      </c>
      <c r="T8" s="94">
        <f t="shared" si="8"/>
        <v>0</v>
      </c>
      <c r="U8" s="98">
        <f t="shared" si="9"/>
        <v>900</v>
      </c>
    </row>
    <row r="9" spans="1:21" x14ac:dyDescent="0.2">
      <c r="A9" s="131">
        <v>1995</v>
      </c>
      <c r="B9" s="72" t="s">
        <v>267</v>
      </c>
      <c r="C9" s="67">
        <v>2200</v>
      </c>
      <c r="D9" s="67">
        <v>740</v>
      </c>
      <c r="E9" s="67" t="s">
        <v>268</v>
      </c>
      <c r="F9" s="98" t="s">
        <v>295</v>
      </c>
      <c r="G9" s="98">
        <v>2176</v>
      </c>
      <c r="H9" s="98"/>
      <c r="I9" s="98">
        <f t="shared" si="0"/>
        <v>2176</v>
      </c>
      <c r="J9" s="98">
        <v>10</v>
      </c>
      <c r="K9" s="98">
        <f t="shared" si="1"/>
        <v>217.6</v>
      </c>
      <c r="L9" s="98">
        <f t="shared" si="10"/>
        <v>134.13698630136986</v>
      </c>
      <c r="M9" s="94">
        <f t="shared" si="2"/>
        <v>20.5</v>
      </c>
      <c r="N9" s="98">
        <f t="shared" si="3"/>
        <v>2176</v>
      </c>
      <c r="O9" s="98">
        <f t="shared" si="4"/>
        <v>0</v>
      </c>
      <c r="P9" s="94">
        <f t="shared" si="5"/>
        <v>21.5</v>
      </c>
      <c r="Q9" s="98">
        <f t="shared" si="6"/>
        <v>2176</v>
      </c>
      <c r="R9" s="98">
        <f t="shared" si="7"/>
        <v>0</v>
      </c>
      <c r="S9" s="98">
        <f t="shared" si="11"/>
        <v>0</v>
      </c>
      <c r="T9" s="94">
        <f t="shared" si="8"/>
        <v>2176</v>
      </c>
      <c r="U9" s="98">
        <f t="shared" si="9"/>
        <v>0</v>
      </c>
    </row>
    <row r="10" spans="1:21" x14ac:dyDescent="0.2">
      <c r="A10" s="131">
        <v>1995</v>
      </c>
      <c r="B10" s="72" t="s">
        <v>267</v>
      </c>
      <c r="C10" s="67">
        <v>2200</v>
      </c>
      <c r="D10" s="77">
        <v>710</v>
      </c>
      <c r="E10" s="67" t="s">
        <v>268</v>
      </c>
      <c r="F10" s="98" t="s">
        <v>193</v>
      </c>
      <c r="G10" s="98">
        <v>6548</v>
      </c>
      <c r="H10" s="98"/>
      <c r="I10" s="98">
        <f t="shared" si="0"/>
        <v>6548</v>
      </c>
      <c r="J10" s="98">
        <v>20</v>
      </c>
      <c r="K10" s="98">
        <f t="shared" si="1"/>
        <v>327.39999999999998</v>
      </c>
      <c r="L10" s="98">
        <f t="shared" si="10"/>
        <v>201.82191780821915</v>
      </c>
      <c r="M10" s="94">
        <f t="shared" si="2"/>
        <v>20.5</v>
      </c>
      <c r="N10" s="98">
        <f t="shared" si="3"/>
        <v>6548</v>
      </c>
      <c r="O10" s="98">
        <f t="shared" si="4"/>
        <v>0</v>
      </c>
      <c r="P10" s="94">
        <f t="shared" si="5"/>
        <v>21.5</v>
      </c>
      <c r="Q10" s="98">
        <f t="shared" si="6"/>
        <v>6548</v>
      </c>
      <c r="R10" s="98">
        <f t="shared" si="7"/>
        <v>0</v>
      </c>
      <c r="S10" s="98">
        <f t="shared" si="11"/>
        <v>0</v>
      </c>
      <c r="T10" s="94">
        <f t="shared" si="8"/>
        <v>6548</v>
      </c>
      <c r="U10" s="98">
        <f t="shared" si="9"/>
        <v>0</v>
      </c>
    </row>
    <row r="11" spans="1:21" x14ac:dyDescent="0.2">
      <c r="A11" s="131">
        <v>1995</v>
      </c>
      <c r="B11" s="72" t="s">
        <v>267</v>
      </c>
      <c r="C11" s="67">
        <v>2200</v>
      </c>
      <c r="D11" s="77">
        <v>760</v>
      </c>
      <c r="E11" s="67" t="s">
        <v>268</v>
      </c>
      <c r="F11" s="98" t="s">
        <v>195</v>
      </c>
      <c r="G11" s="98">
        <v>1949</v>
      </c>
      <c r="H11" s="98"/>
      <c r="I11" s="98">
        <f t="shared" si="0"/>
        <v>1949</v>
      </c>
      <c r="J11" s="98">
        <v>30</v>
      </c>
      <c r="K11" s="98">
        <f t="shared" si="1"/>
        <v>64.966666666666669</v>
      </c>
      <c r="L11" s="98">
        <f t="shared" si="10"/>
        <v>40.047945205479451</v>
      </c>
      <c r="M11" s="94">
        <f t="shared" si="2"/>
        <v>20.5</v>
      </c>
      <c r="N11" s="98">
        <f t="shared" si="3"/>
        <v>1332</v>
      </c>
      <c r="O11" s="98">
        <f t="shared" si="4"/>
        <v>64.783333333333303</v>
      </c>
      <c r="P11" s="94">
        <f t="shared" si="5"/>
        <v>21.5</v>
      </c>
      <c r="Q11" s="98">
        <f t="shared" si="6"/>
        <v>1396.7833333333333</v>
      </c>
      <c r="R11" s="98">
        <f t="shared" si="7"/>
        <v>552.2166666666667</v>
      </c>
      <c r="S11" s="98">
        <f t="shared" si="11"/>
        <v>40.047945205479451</v>
      </c>
      <c r="T11" s="94">
        <f t="shared" si="8"/>
        <v>1436.8312785388127</v>
      </c>
      <c r="U11" s="98">
        <f t="shared" si="9"/>
        <v>512.16872146118726</v>
      </c>
    </row>
    <row r="12" spans="1:21" x14ac:dyDescent="0.2">
      <c r="A12" s="131">
        <v>1996</v>
      </c>
      <c r="B12" s="72" t="s">
        <v>267</v>
      </c>
      <c r="C12" s="67">
        <v>2200</v>
      </c>
      <c r="D12" s="67">
        <v>740</v>
      </c>
      <c r="E12" s="67" t="s">
        <v>268</v>
      </c>
      <c r="F12" s="98" t="s">
        <v>295</v>
      </c>
      <c r="G12" s="98">
        <v>3939</v>
      </c>
      <c r="H12" s="98"/>
      <c r="I12" s="98">
        <f t="shared" si="0"/>
        <v>3939</v>
      </c>
      <c r="J12" s="98">
        <v>10</v>
      </c>
      <c r="K12" s="98">
        <f t="shared" si="1"/>
        <v>393.9</v>
      </c>
      <c r="L12" s="98">
        <f t="shared" si="10"/>
        <v>242.81506849315065</v>
      </c>
      <c r="M12" s="94">
        <f t="shared" si="2"/>
        <v>19.5</v>
      </c>
      <c r="N12" s="98">
        <f t="shared" si="3"/>
        <v>3939</v>
      </c>
      <c r="O12" s="98">
        <f t="shared" si="4"/>
        <v>0</v>
      </c>
      <c r="P12" s="94">
        <f t="shared" si="5"/>
        <v>20.5</v>
      </c>
      <c r="Q12" s="98">
        <f t="shared" si="6"/>
        <v>3939</v>
      </c>
      <c r="R12" s="98">
        <f t="shared" si="7"/>
        <v>0</v>
      </c>
      <c r="S12" s="98">
        <f t="shared" si="11"/>
        <v>0</v>
      </c>
      <c r="T12" s="94">
        <f t="shared" si="8"/>
        <v>3939</v>
      </c>
      <c r="U12" s="98">
        <f t="shared" si="9"/>
        <v>0</v>
      </c>
    </row>
    <row r="13" spans="1:21" x14ac:dyDescent="0.2">
      <c r="A13" s="131">
        <v>1996</v>
      </c>
      <c r="B13" s="72" t="s">
        <v>267</v>
      </c>
      <c r="C13" s="67">
        <v>2200</v>
      </c>
      <c r="D13" s="77">
        <v>760</v>
      </c>
      <c r="E13" s="67" t="s">
        <v>268</v>
      </c>
      <c r="F13" s="98" t="s">
        <v>195</v>
      </c>
      <c r="G13" s="98">
        <v>913</v>
      </c>
      <c r="H13" s="98"/>
      <c r="I13" s="98">
        <f t="shared" si="0"/>
        <v>913</v>
      </c>
      <c r="J13" s="98">
        <v>30</v>
      </c>
      <c r="K13" s="98">
        <f t="shared" si="1"/>
        <v>30.433333333333334</v>
      </c>
      <c r="L13" s="98">
        <f t="shared" si="10"/>
        <v>18.760273972602739</v>
      </c>
      <c r="M13" s="94">
        <f t="shared" si="2"/>
        <v>19.5</v>
      </c>
      <c r="N13" s="98">
        <f t="shared" si="3"/>
        <v>593</v>
      </c>
      <c r="O13" s="98">
        <f t="shared" si="4"/>
        <v>30.883333333333326</v>
      </c>
      <c r="P13" s="94">
        <f t="shared" si="5"/>
        <v>20.5</v>
      </c>
      <c r="Q13" s="98">
        <f t="shared" si="6"/>
        <v>623.88333333333333</v>
      </c>
      <c r="R13" s="98">
        <f t="shared" si="7"/>
        <v>289.11666666666667</v>
      </c>
      <c r="S13" s="98">
        <f t="shared" si="11"/>
        <v>18.760273972602739</v>
      </c>
      <c r="T13" s="94">
        <f t="shared" si="8"/>
        <v>642.64360730593603</v>
      </c>
      <c r="U13" s="98">
        <f t="shared" si="9"/>
        <v>270.35639269406397</v>
      </c>
    </row>
    <row r="14" spans="1:21" x14ac:dyDescent="0.2">
      <c r="A14" s="131">
        <v>1997</v>
      </c>
      <c r="B14" s="72" t="s">
        <v>267</v>
      </c>
      <c r="C14" s="67">
        <v>2200</v>
      </c>
      <c r="D14" s="67">
        <v>720</v>
      </c>
      <c r="E14" s="67" t="s">
        <v>268</v>
      </c>
      <c r="F14" s="98" t="s">
        <v>303</v>
      </c>
      <c r="G14" s="98">
        <v>2134</v>
      </c>
      <c r="H14" s="98"/>
      <c r="I14" s="98">
        <f t="shared" si="0"/>
        <v>2134</v>
      </c>
      <c r="J14" s="98">
        <v>10</v>
      </c>
      <c r="K14" s="98">
        <f t="shared" si="1"/>
        <v>213.4</v>
      </c>
      <c r="L14" s="98">
        <f t="shared" si="10"/>
        <v>131.54794520547946</v>
      </c>
      <c r="M14" s="94">
        <f t="shared" si="2"/>
        <v>18.5</v>
      </c>
      <c r="N14" s="98">
        <f t="shared" si="3"/>
        <v>2134</v>
      </c>
      <c r="O14" s="98">
        <f t="shared" si="4"/>
        <v>0</v>
      </c>
      <c r="P14" s="94">
        <f t="shared" si="5"/>
        <v>19.5</v>
      </c>
      <c r="Q14" s="98">
        <f t="shared" si="6"/>
        <v>2134</v>
      </c>
      <c r="R14" s="98">
        <f t="shared" si="7"/>
        <v>0</v>
      </c>
      <c r="S14" s="98">
        <f t="shared" si="11"/>
        <v>0</v>
      </c>
      <c r="T14" s="94">
        <f t="shared" si="8"/>
        <v>2134</v>
      </c>
      <c r="U14" s="98">
        <f t="shared" si="9"/>
        <v>0</v>
      </c>
    </row>
    <row r="15" spans="1:21" x14ac:dyDescent="0.2">
      <c r="A15" s="131">
        <v>1997</v>
      </c>
      <c r="B15" s="72" t="s">
        <v>267</v>
      </c>
      <c r="C15" s="67">
        <v>2200</v>
      </c>
      <c r="D15" s="67">
        <v>740</v>
      </c>
      <c r="E15" s="67" t="s">
        <v>268</v>
      </c>
      <c r="F15" s="98" t="s">
        <v>295</v>
      </c>
      <c r="G15" s="98">
        <v>2144</v>
      </c>
      <c r="H15" s="98"/>
      <c r="I15" s="98">
        <f t="shared" si="0"/>
        <v>2144</v>
      </c>
      <c r="J15" s="98">
        <v>10</v>
      </c>
      <c r="K15" s="98">
        <f t="shared" si="1"/>
        <v>214.4</v>
      </c>
      <c r="L15" s="98">
        <f t="shared" si="10"/>
        <v>132.16438356164386</v>
      </c>
      <c r="M15" s="94">
        <f t="shared" si="2"/>
        <v>18.5</v>
      </c>
      <c r="N15" s="98">
        <f t="shared" si="3"/>
        <v>2144</v>
      </c>
      <c r="O15" s="98">
        <f t="shared" si="4"/>
        <v>0</v>
      </c>
      <c r="P15" s="94">
        <f t="shared" si="5"/>
        <v>19.5</v>
      </c>
      <c r="Q15" s="98">
        <f t="shared" si="6"/>
        <v>2144</v>
      </c>
      <c r="R15" s="98">
        <f t="shared" si="7"/>
        <v>0</v>
      </c>
      <c r="S15" s="98">
        <f t="shared" si="11"/>
        <v>0</v>
      </c>
      <c r="T15" s="94">
        <f t="shared" si="8"/>
        <v>2144</v>
      </c>
      <c r="U15" s="98">
        <f t="shared" si="9"/>
        <v>0</v>
      </c>
    </row>
    <row r="16" spans="1:21" x14ac:dyDescent="0.2">
      <c r="A16" s="131">
        <v>1997</v>
      </c>
      <c r="B16" s="72" t="s">
        <v>267</v>
      </c>
      <c r="C16" s="67">
        <v>2200</v>
      </c>
      <c r="D16" s="77">
        <v>760</v>
      </c>
      <c r="E16" s="67" t="s">
        <v>268</v>
      </c>
      <c r="F16" s="98" t="s">
        <v>195</v>
      </c>
      <c r="G16" s="98">
        <v>5000</v>
      </c>
      <c r="H16" s="98"/>
      <c r="I16" s="98">
        <f t="shared" si="0"/>
        <v>5000</v>
      </c>
      <c r="J16" s="98">
        <v>30</v>
      </c>
      <c r="K16" s="98">
        <f t="shared" si="1"/>
        <v>166.66666666666666</v>
      </c>
      <c r="L16" s="98">
        <f t="shared" si="10"/>
        <v>102.73972602739725</v>
      </c>
      <c r="M16" s="94">
        <f t="shared" si="2"/>
        <v>18.5</v>
      </c>
      <c r="N16" s="98">
        <f t="shared" si="3"/>
        <v>3083</v>
      </c>
      <c r="O16" s="98">
        <f t="shared" si="4"/>
        <v>167</v>
      </c>
      <c r="P16" s="94">
        <f t="shared" si="5"/>
        <v>19.5</v>
      </c>
      <c r="Q16" s="98">
        <f t="shared" si="6"/>
        <v>3250</v>
      </c>
      <c r="R16" s="98">
        <f t="shared" si="7"/>
        <v>1750</v>
      </c>
      <c r="S16" s="98">
        <f t="shared" si="11"/>
        <v>102.73972602739725</v>
      </c>
      <c r="T16" s="94">
        <f t="shared" si="8"/>
        <v>3352.7397260273974</v>
      </c>
      <c r="U16" s="98">
        <f t="shared" si="9"/>
        <v>1647.2602739726026</v>
      </c>
    </row>
    <row r="17" spans="1:21" x14ac:dyDescent="0.2">
      <c r="A17" s="131">
        <v>1998</v>
      </c>
      <c r="B17" s="72" t="s">
        <v>267</v>
      </c>
      <c r="C17" s="67">
        <v>2200</v>
      </c>
      <c r="D17" s="67">
        <v>720</v>
      </c>
      <c r="E17" s="67" t="s">
        <v>268</v>
      </c>
      <c r="F17" s="98" t="s">
        <v>303</v>
      </c>
      <c r="G17" s="98">
        <v>1418</v>
      </c>
      <c r="H17" s="98"/>
      <c r="I17" s="98">
        <f t="shared" si="0"/>
        <v>1418</v>
      </c>
      <c r="J17" s="98">
        <v>10</v>
      </c>
      <c r="K17" s="98">
        <f t="shared" si="1"/>
        <v>141.80000000000001</v>
      </c>
      <c r="L17" s="98">
        <f t="shared" si="10"/>
        <v>87.410958904109606</v>
      </c>
      <c r="M17" s="94">
        <f t="shared" si="2"/>
        <v>17.5</v>
      </c>
      <c r="N17" s="98">
        <f t="shared" si="3"/>
        <v>1418</v>
      </c>
      <c r="O17" s="98">
        <f t="shared" si="4"/>
        <v>0</v>
      </c>
      <c r="P17" s="94">
        <f t="shared" si="5"/>
        <v>18.5</v>
      </c>
      <c r="Q17" s="98">
        <f t="shared" si="6"/>
        <v>1418</v>
      </c>
      <c r="R17" s="98">
        <f t="shared" si="7"/>
        <v>0</v>
      </c>
      <c r="S17" s="98">
        <f t="shared" si="11"/>
        <v>0</v>
      </c>
      <c r="T17" s="94">
        <f t="shared" si="8"/>
        <v>1418</v>
      </c>
      <c r="U17" s="98">
        <f t="shared" si="9"/>
        <v>0</v>
      </c>
    </row>
    <row r="18" spans="1:21" x14ac:dyDescent="0.2">
      <c r="A18" s="131">
        <v>1998</v>
      </c>
      <c r="B18" s="72" t="s">
        <v>267</v>
      </c>
      <c r="C18" s="67">
        <v>2200</v>
      </c>
      <c r="D18" s="77">
        <v>760</v>
      </c>
      <c r="E18" s="67" t="s">
        <v>268</v>
      </c>
      <c r="F18" s="98" t="s">
        <v>195</v>
      </c>
      <c r="G18" s="98">
        <v>4956</v>
      </c>
      <c r="H18" s="98"/>
      <c r="I18" s="98">
        <f t="shared" si="0"/>
        <v>4956</v>
      </c>
      <c r="J18" s="98">
        <v>30</v>
      </c>
      <c r="K18" s="98">
        <f t="shared" si="1"/>
        <v>165.2</v>
      </c>
      <c r="L18" s="98">
        <f t="shared" si="10"/>
        <v>101.83561643835615</v>
      </c>
      <c r="M18" s="94">
        <f t="shared" si="2"/>
        <v>17.5</v>
      </c>
      <c r="N18" s="98">
        <f t="shared" si="3"/>
        <v>2891</v>
      </c>
      <c r="O18" s="98">
        <f t="shared" si="4"/>
        <v>165.19999999999982</v>
      </c>
      <c r="P18" s="94">
        <f t="shared" si="5"/>
        <v>18.5</v>
      </c>
      <c r="Q18" s="98">
        <f t="shared" si="6"/>
        <v>3056.2</v>
      </c>
      <c r="R18" s="98">
        <f t="shared" si="7"/>
        <v>1899.8000000000002</v>
      </c>
      <c r="S18" s="98">
        <f t="shared" si="11"/>
        <v>101.83561643835615</v>
      </c>
      <c r="T18" s="94">
        <f t="shared" si="8"/>
        <v>3158.0356164383561</v>
      </c>
      <c r="U18" s="98">
        <f t="shared" si="9"/>
        <v>1797.9643835616439</v>
      </c>
    </row>
    <row r="19" spans="1:21" x14ac:dyDescent="0.2">
      <c r="A19" s="131">
        <v>1999</v>
      </c>
      <c r="B19" s="72" t="s">
        <v>267</v>
      </c>
      <c r="C19" s="67">
        <v>2200</v>
      </c>
      <c r="D19" s="67">
        <v>720</v>
      </c>
      <c r="E19" s="67" t="s">
        <v>268</v>
      </c>
      <c r="F19" s="98" t="s">
        <v>303</v>
      </c>
      <c r="G19" s="98">
        <v>212</v>
      </c>
      <c r="H19" s="98"/>
      <c r="I19" s="98">
        <f t="shared" si="0"/>
        <v>212</v>
      </c>
      <c r="J19" s="98">
        <v>10</v>
      </c>
      <c r="K19" s="98">
        <f t="shared" si="1"/>
        <v>21.2</v>
      </c>
      <c r="L19" s="98">
        <f t="shared" si="10"/>
        <v>13.068493150684931</v>
      </c>
      <c r="M19" s="94">
        <f t="shared" si="2"/>
        <v>16.5</v>
      </c>
      <c r="N19" s="98">
        <f t="shared" si="3"/>
        <v>212</v>
      </c>
      <c r="O19" s="98">
        <f t="shared" si="4"/>
        <v>0</v>
      </c>
      <c r="P19" s="94">
        <f t="shared" si="5"/>
        <v>17.5</v>
      </c>
      <c r="Q19" s="98">
        <f t="shared" si="6"/>
        <v>212</v>
      </c>
      <c r="R19" s="98">
        <f t="shared" si="7"/>
        <v>0</v>
      </c>
      <c r="S19" s="98">
        <f t="shared" si="11"/>
        <v>0</v>
      </c>
      <c r="T19" s="94">
        <f t="shared" si="8"/>
        <v>212</v>
      </c>
      <c r="U19" s="98">
        <f t="shared" si="9"/>
        <v>0</v>
      </c>
    </row>
    <row r="20" spans="1:21" x14ac:dyDescent="0.2">
      <c r="A20" s="131">
        <v>1999</v>
      </c>
      <c r="B20" s="72" t="s">
        <v>267</v>
      </c>
      <c r="C20" s="67">
        <v>2200</v>
      </c>
      <c r="D20" s="67">
        <v>740</v>
      </c>
      <c r="E20" s="67" t="s">
        <v>268</v>
      </c>
      <c r="F20" s="98" t="s">
        <v>295</v>
      </c>
      <c r="G20" s="98">
        <v>2056</v>
      </c>
      <c r="H20" s="98"/>
      <c r="I20" s="98">
        <f t="shared" si="0"/>
        <v>2056</v>
      </c>
      <c r="J20" s="98">
        <v>10</v>
      </c>
      <c r="K20" s="98">
        <f t="shared" si="1"/>
        <v>205.6</v>
      </c>
      <c r="L20" s="98">
        <f t="shared" si="10"/>
        <v>126.73972602739725</v>
      </c>
      <c r="M20" s="94">
        <f t="shared" si="2"/>
        <v>16.5</v>
      </c>
      <c r="N20" s="98">
        <f t="shared" si="3"/>
        <v>2056</v>
      </c>
      <c r="O20" s="98">
        <f t="shared" si="4"/>
        <v>0</v>
      </c>
      <c r="P20" s="94">
        <f t="shared" si="5"/>
        <v>17.5</v>
      </c>
      <c r="Q20" s="98">
        <f t="shared" si="6"/>
        <v>2056</v>
      </c>
      <c r="R20" s="98">
        <f t="shared" si="7"/>
        <v>0</v>
      </c>
      <c r="S20" s="98">
        <f t="shared" si="11"/>
        <v>0</v>
      </c>
      <c r="T20" s="94">
        <f t="shared" si="8"/>
        <v>2056</v>
      </c>
      <c r="U20" s="98">
        <f t="shared" si="9"/>
        <v>0</v>
      </c>
    </row>
    <row r="21" spans="1:21" x14ac:dyDescent="0.2">
      <c r="A21" s="131">
        <v>1999</v>
      </c>
      <c r="B21" s="72" t="s">
        <v>267</v>
      </c>
      <c r="C21" s="67">
        <v>2200</v>
      </c>
      <c r="D21" s="77">
        <v>760</v>
      </c>
      <c r="E21" s="67" t="s">
        <v>268</v>
      </c>
      <c r="F21" s="98" t="s">
        <v>195</v>
      </c>
      <c r="G21" s="98">
        <v>4335</v>
      </c>
      <c r="H21" s="98"/>
      <c r="I21" s="98">
        <f t="shared" si="0"/>
        <v>4335</v>
      </c>
      <c r="J21" s="98">
        <v>30</v>
      </c>
      <c r="K21" s="98">
        <f t="shared" si="1"/>
        <v>144.5</v>
      </c>
      <c r="L21" s="98">
        <f t="shared" si="10"/>
        <v>89.075342465753423</v>
      </c>
      <c r="M21" s="94">
        <f t="shared" si="2"/>
        <v>16.5</v>
      </c>
      <c r="N21" s="98">
        <f t="shared" si="3"/>
        <v>2384</v>
      </c>
      <c r="O21" s="98">
        <f t="shared" si="4"/>
        <v>144.75</v>
      </c>
      <c r="P21" s="94">
        <f t="shared" si="5"/>
        <v>17.5</v>
      </c>
      <c r="Q21" s="98">
        <f t="shared" si="6"/>
        <v>2528.75</v>
      </c>
      <c r="R21" s="98">
        <f t="shared" si="7"/>
        <v>1806.25</v>
      </c>
      <c r="S21" s="98">
        <f t="shared" si="11"/>
        <v>89.075342465753423</v>
      </c>
      <c r="T21" s="94">
        <f t="shared" si="8"/>
        <v>2617.8253424657532</v>
      </c>
      <c r="U21" s="98">
        <f t="shared" si="9"/>
        <v>1717.1746575342468</v>
      </c>
    </row>
    <row r="22" spans="1:21" x14ac:dyDescent="0.2">
      <c r="A22" s="131">
        <v>2000</v>
      </c>
      <c r="B22" s="72" t="s">
        <v>267</v>
      </c>
      <c r="C22" s="67">
        <v>2200</v>
      </c>
      <c r="D22" s="67">
        <v>720</v>
      </c>
      <c r="E22" s="67" t="s">
        <v>268</v>
      </c>
      <c r="F22" s="98" t="s">
        <v>303</v>
      </c>
      <c r="G22" s="98">
        <v>394</v>
      </c>
      <c r="H22" s="98"/>
      <c r="I22" s="98">
        <f t="shared" si="0"/>
        <v>394</v>
      </c>
      <c r="J22" s="98">
        <v>10</v>
      </c>
      <c r="K22" s="98">
        <f t="shared" si="1"/>
        <v>39.4</v>
      </c>
      <c r="L22" s="98">
        <f t="shared" si="10"/>
        <v>24.287671232876711</v>
      </c>
      <c r="M22" s="94">
        <f t="shared" si="2"/>
        <v>15.5</v>
      </c>
      <c r="N22" s="98">
        <f t="shared" si="3"/>
        <v>394</v>
      </c>
      <c r="O22" s="98">
        <f t="shared" si="4"/>
        <v>0</v>
      </c>
      <c r="P22" s="94">
        <f t="shared" si="5"/>
        <v>16.5</v>
      </c>
      <c r="Q22" s="98">
        <f t="shared" si="6"/>
        <v>394</v>
      </c>
      <c r="R22" s="98">
        <f t="shared" si="7"/>
        <v>0</v>
      </c>
      <c r="S22" s="98">
        <f t="shared" si="11"/>
        <v>0</v>
      </c>
      <c r="T22" s="94">
        <f t="shared" si="8"/>
        <v>394</v>
      </c>
      <c r="U22" s="98">
        <f t="shared" si="9"/>
        <v>0</v>
      </c>
    </row>
    <row r="23" spans="1:21" x14ac:dyDescent="0.2">
      <c r="A23" s="131">
        <v>2000</v>
      </c>
      <c r="B23" s="72" t="s">
        <v>267</v>
      </c>
      <c r="C23" s="67">
        <v>2200</v>
      </c>
      <c r="D23" s="77">
        <v>760</v>
      </c>
      <c r="E23" s="67" t="s">
        <v>268</v>
      </c>
      <c r="F23" s="98" t="s">
        <v>195</v>
      </c>
      <c r="G23" s="98">
        <v>6183</v>
      </c>
      <c r="H23" s="98"/>
      <c r="I23" s="98">
        <f t="shared" si="0"/>
        <v>6183</v>
      </c>
      <c r="J23" s="98">
        <v>30</v>
      </c>
      <c r="K23" s="98">
        <f t="shared" si="1"/>
        <v>206.1</v>
      </c>
      <c r="L23" s="98">
        <f t="shared" si="10"/>
        <v>127.04794520547944</v>
      </c>
      <c r="M23" s="94">
        <f t="shared" si="2"/>
        <v>15.5</v>
      </c>
      <c r="N23" s="98">
        <f t="shared" si="3"/>
        <v>3195</v>
      </c>
      <c r="O23" s="98">
        <f t="shared" si="4"/>
        <v>205.65000000000009</v>
      </c>
      <c r="P23" s="94">
        <f t="shared" si="5"/>
        <v>16.5</v>
      </c>
      <c r="Q23" s="98">
        <f t="shared" si="6"/>
        <v>3400.65</v>
      </c>
      <c r="R23" s="98">
        <f t="shared" si="7"/>
        <v>2782.35</v>
      </c>
      <c r="S23" s="98">
        <f t="shared" si="11"/>
        <v>127.04794520547944</v>
      </c>
      <c r="T23" s="94">
        <f t="shared" si="8"/>
        <v>3527.6979452054793</v>
      </c>
      <c r="U23" s="98">
        <f t="shared" si="9"/>
        <v>2655.3020547945207</v>
      </c>
    </row>
    <row r="24" spans="1:21" x14ac:dyDescent="0.2">
      <c r="A24" s="131">
        <v>2003</v>
      </c>
      <c r="B24" s="72" t="s">
        <v>267</v>
      </c>
      <c r="C24" s="67">
        <v>2200</v>
      </c>
      <c r="D24" s="67">
        <v>780</v>
      </c>
      <c r="E24" s="67" t="s">
        <v>268</v>
      </c>
      <c r="F24" s="98" t="s">
        <v>271</v>
      </c>
      <c r="G24" s="98">
        <v>1832</v>
      </c>
      <c r="H24" s="98"/>
      <c r="I24" s="98">
        <f t="shared" si="0"/>
        <v>1832</v>
      </c>
      <c r="J24" s="98">
        <v>20</v>
      </c>
      <c r="K24" s="98">
        <f t="shared" si="1"/>
        <v>91.6</v>
      </c>
      <c r="L24" s="98">
        <f t="shared" si="10"/>
        <v>56.465753424657535</v>
      </c>
      <c r="M24" s="94">
        <f t="shared" si="2"/>
        <v>12.5</v>
      </c>
      <c r="N24" s="98">
        <f t="shared" si="3"/>
        <v>1145</v>
      </c>
      <c r="O24" s="98">
        <f t="shared" si="4"/>
        <v>91.599999999999909</v>
      </c>
      <c r="P24" s="94">
        <f t="shared" si="5"/>
        <v>13.5</v>
      </c>
      <c r="Q24" s="98">
        <f t="shared" si="6"/>
        <v>1236.5999999999999</v>
      </c>
      <c r="R24" s="98">
        <f t="shared" si="7"/>
        <v>595.40000000000009</v>
      </c>
      <c r="S24" s="98">
        <f t="shared" si="11"/>
        <v>56.465753424657535</v>
      </c>
      <c r="T24" s="94">
        <f t="shared" si="8"/>
        <v>1293.0657534246575</v>
      </c>
      <c r="U24" s="98">
        <f t="shared" si="9"/>
        <v>538.93424657534251</v>
      </c>
    </row>
    <row r="25" spans="1:21" x14ac:dyDescent="0.2">
      <c r="A25" s="131">
        <v>2003</v>
      </c>
      <c r="B25" s="72" t="s">
        <v>267</v>
      </c>
      <c r="C25" s="67">
        <v>2200</v>
      </c>
      <c r="D25" s="67">
        <v>740</v>
      </c>
      <c r="E25" s="67" t="s">
        <v>268</v>
      </c>
      <c r="F25" s="98" t="s">
        <v>295</v>
      </c>
      <c r="G25" s="98">
        <v>10231</v>
      </c>
      <c r="H25" s="98"/>
      <c r="I25" s="98">
        <f t="shared" si="0"/>
        <v>10231</v>
      </c>
      <c r="J25" s="98">
        <v>10</v>
      </c>
      <c r="K25" s="98">
        <f t="shared" si="1"/>
        <v>1023.1</v>
      </c>
      <c r="L25" s="98">
        <f t="shared" si="10"/>
        <v>630.67808219178073</v>
      </c>
      <c r="M25" s="94">
        <f t="shared" si="2"/>
        <v>12.5</v>
      </c>
      <c r="N25" s="98">
        <f t="shared" si="3"/>
        <v>10231</v>
      </c>
      <c r="O25" s="98">
        <f t="shared" si="4"/>
        <v>0</v>
      </c>
      <c r="P25" s="94">
        <f t="shared" si="5"/>
        <v>13.5</v>
      </c>
      <c r="Q25" s="98">
        <f t="shared" si="6"/>
        <v>10231</v>
      </c>
      <c r="R25" s="98">
        <f t="shared" si="7"/>
        <v>0</v>
      </c>
      <c r="S25" s="98">
        <f t="shared" si="11"/>
        <v>0</v>
      </c>
      <c r="T25" s="94">
        <f t="shared" si="8"/>
        <v>10231</v>
      </c>
      <c r="U25" s="98">
        <f t="shared" si="9"/>
        <v>0</v>
      </c>
    </row>
    <row r="26" spans="1:21" x14ac:dyDescent="0.2">
      <c r="A26" s="131">
        <v>2004</v>
      </c>
      <c r="B26" s="72" t="s">
        <v>267</v>
      </c>
      <c r="C26" s="67">
        <v>2200</v>
      </c>
      <c r="D26" s="67">
        <v>780</v>
      </c>
      <c r="E26" s="67" t="s">
        <v>268</v>
      </c>
      <c r="F26" s="98" t="s">
        <v>271</v>
      </c>
      <c r="G26" s="98">
        <v>1019</v>
      </c>
      <c r="H26" s="98"/>
      <c r="I26" s="98">
        <f t="shared" si="0"/>
        <v>1019</v>
      </c>
      <c r="J26" s="98">
        <v>20</v>
      </c>
      <c r="K26" s="98">
        <f t="shared" si="1"/>
        <v>50.95</v>
      </c>
      <c r="L26" s="98">
        <f t="shared" si="10"/>
        <v>31.407534246575349</v>
      </c>
      <c r="M26" s="94">
        <f t="shared" si="2"/>
        <v>11.5</v>
      </c>
      <c r="N26" s="98">
        <f t="shared" si="3"/>
        <v>586</v>
      </c>
      <c r="O26" s="98">
        <f t="shared" si="4"/>
        <v>50.875</v>
      </c>
      <c r="P26" s="94">
        <f t="shared" si="5"/>
        <v>12.5</v>
      </c>
      <c r="Q26" s="98">
        <f t="shared" si="6"/>
        <v>636.875</v>
      </c>
      <c r="R26" s="98">
        <f t="shared" si="7"/>
        <v>382.125</v>
      </c>
      <c r="S26" s="98">
        <f t="shared" si="11"/>
        <v>31.407534246575349</v>
      </c>
      <c r="T26" s="94">
        <f t="shared" si="8"/>
        <v>668.28253424657532</v>
      </c>
      <c r="U26" s="98">
        <f t="shared" si="9"/>
        <v>350.71746575342468</v>
      </c>
    </row>
    <row r="27" spans="1:21" x14ac:dyDescent="0.2">
      <c r="A27" s="131">
        <v>2004</v>
      </c>
      <c r="B27" s="72" t="s">
        <v>267</v>
      </c>
      <c r="C27" s="67">
        <v>2200</v>
      </c>
      <c r="D27" s="67">
        <v>740</v>
      </c>
      <c r="E27" s="67" t="s">
        <v>268</v>
      </c>
      <c r="F27" s="98" t="s">
        <v>295</v>
      </c>
      <c r="G27" s="98">
        <v>3238</v>
      </c>
      <c r="H27" s="98"/>
      <c r="I27" s="98">
        <f t="shared" si="0"/>
        <v>3238</v>
      </c>
      <c r="J27" s="98">
        <v>10</v>
      </c>
      <c r="K27" s="98">
        <f t="shared" si="1"/>
        <v>323.8</v>
      </c>
      <c r="L27" s="98">
        <f t="shared" si="10"/>
        <v>199.60273972602741</v>
      </c>
      <c r="M27" s="94">
        <f t="shared" si="2"/>
        <v>11.5</v>
      </c>
      <c r="N27" s="98">
        <f t="shared" si="3"/>
        <v>3238</v>
      </c>
      <c r="O27" s="98">
        <f t="shared" si="4"/>
        <v>0</v>
      </c>
      <c r="P27" s="94">
        <f t="shared" si="5"/>
        <v>12.5</v>
      </c>
      <c r="Q27" s="98">
        <f t="shared" si="6"/>
        <v>3238</v>
      </c>
      <c r="R27" s="98">
        <f t="shared" si="7"/>
        <v>0</v>
      </c>
      <c r="S27" s="98">
        <f t="shared" si="11"/>
        <v>0</v>
      </c>
      <c r="T27" s="94">
        <f t="shared" si="8"/>
        <v>3238</v>
      </c>
      <c r="U27" s="98">
        <f t="shared" si="9"/>
        <v>0</v>
      </c>
    </row>
    <row r="28" spans="1:21" x14ac:dyDescent="0.2">
      <c r="A28" s="131">
        <v>2012</v>
      </c>
      <c r="B28" s="72" t="s">
        <v>267</v>
      </c>
      <c r="C28" s="67">
        <v>2200</v>
      </c>
      <c r="D28" s="77">
        <v>760</v>
      </c>
      <c r="E28" s="67" t="s">
        <v>268</v>
      </c>
      <c r="F28" s="98" t="s">
        <v>195</v>
      </c>
      <c r="G28" s="98">
        <v>1472</v>
      </c>
      <c r="H28" s="98"/>
      <c r="I28" s="98">
        <f t="shared" si="0"/>
        <v>1472</v>
      </c>
      <c r="J28" s="98">
        <v>30</v>
      </c>
      <c r="K28" s="98">
        <f t="shared" si="1"/>
        <v>49.06666666666667</v>
      </c>
      <c r="L28" s="98">
        <f t="shared" si="10"/>
        <v>30.246575342465757</v>
      </c>
      <c r="M28" s="94">
        <f t="shared" si="2"/>
        <v>3.5</v>
      </c>
      <c r="N28" s="98">
        <f t="shared" si="3"/>
        <v>172</v>
      </c>
      <c r="O28" s="98">
        <f t="shared" si="4"/>
        <v>48.800000000000011</v>
      </c>
      <c r="P28" s="94">
        <f t="shared" si="5"/>
        <v>4.5</v>
      </c>
      <c r="Q28" s="98">
        <f t="shared" si="6"/>
        <v>220.8</v>
      </c>
      <c r="R28" s="98">
        <f t="shared" si="7"/>
        <v>1251.2</v>
      </c>
      <c r="S28" s="98">
        <f t="shared" si="11"/>
        <v>30.246575342465757</v>
      </c>
      <c r="T28" s="94">
        <f t="shared" si="8"/>
        <v>251.04657534246576</v>
      </c>
      <c r="U28" s="98">
        <f t="shared" si="9"/>
        <v>1220.9534246575342</v>
      </c>
    </row>
    <row r="29" spans="1:21" x14ac:dyDescent="0.2">
      <c r="A29" s="131">
        <v>2014</v>
      </c>
      <c r="B29" s="68" t="s">
        <v>304</v>
      </c>
      <c r="C29" s="67">
        <v>2200</v>
      </c>
      <c r="D29" s="67">
        <v>740</v>
      </c>
      <c r="E29" s="67" t="s">
        <v>268</v>
      </c>
      <c r="F29" s="98" t="s">
        <v>295</v>
      </c>
      <c r="G29" s="98">
        <v>989</v>
      </c>
      <c r="H29" s="98"/>
      <c r="I29" s="98">
        <f t="shared" si="0"/>
        <v>989</v>
      </c>
      <c r="J29" s="98">
        <v>10</v>
      </c>
      <c r="K29" s="98">
        <f t="shared" si="1"/>
        <v>98.9</v>
      </c>
      <c r="L29" s="98">
        <f t="shared" si="10"/>
        <v>60.965753424657535</v>
      </c>
      <c r="M29" s="94">
        <f t="shared" si="2"/>
        <v>1.5</v>
      </c>
      <c r="N29" s="98">
        <f t="shared" si="3"/>
        <v>148</v>
      </c>
      <c r="O29" s="98">
        <f t="shared" si="4"/>
        <v>99.25</v>
      </c>
      <c r="P29" s="94">
        <f t="shared" si="5"/>
        <v>2.5</v>
      </c>
      <c r="Q29" s="98">
        <f t="shared" si="6"/>
        <v>247.25</v>
      </c>
      <c r="R29" s="98">
        <f t="shared" si="7"/>
        <v>741.75</v>
      </c>
      <c r="S29" s="98">
        <f t="shared" si="11"/>
        <v>60.965753424657535</v>
      </c>
      <c r="T29" s="94">
        <f t="shared" si="8"/>
        <v>308.21575342465752</v>
      </c>
      <c r="U29" s="98">
        <f t="shared" si="9"/>
        <v>680.78424657534242</v>
      </c>
    </row>
    <row r="30" spans="1:21" x14ac:dyDescent="0.2">
      <c r="A30" s="131">
        <v>2014</v>
      </c>
      <c r="B30" s="68" t="s">
        <v>304</v>
      </c>
      <c r="C30" s="67">
        <v>2200</v>
      </c>
      <c r="D30" s="77">
        <v>710</v>
      </c>
      <c r="E30" s="67" t="s">
        <v>268</v>
      </c>
      <c r="F30" s="98" t="s">
        <v>193</v>
      </c>
      <c r="G30" s="98">
        <v>15000</v>
      </c>
      <c r="H30" s="98"/>
      <c r="I30" s="98">
        <f t="shared" si="0"/>
        <v>15000</v>
      </c>
      <c r="J30" s="98">
        <v>20</v>
      </c>
      <c r="K30" s="98">
        <f t="shared" si="1"/>
        <v>750</v>
      </c>
      <c r="L30" s="98">
        <f t="shared" si="10"/>
        <v>462.32876712328772</v>
      </c>
      <c r="M30" s="94">
        <f t="shared" si="2"/>
        <v>1.5</v>
      </c>
      <c r="N30" s="98">
        <f t="shared" si="3"/>
        <v>1125</v>
      </c>
      <c r="O30" s="98">
        <f t="shared" si="4"/>
        <v>750</v>
      </c>
      <c r="P30" s="94">
        <f t="shared" si="5"/>
        <v>2.5</v>
      </c>
      <c r="Q30" s="98">
        <f t="shared" si="6"/>
        <v>1875</v>
      </c>
      <c r="R30" s="98">
        <f t="shared" si="7"/>
        <v>13125</v>
      </c>
      <c r="S30" s="98">
        <f t="shared" si="11"/>
        <v>462.32876712328772</v>
      </c>
      <c r="T30" s="94">
        <f t="shared" si="8"/>
        <v>2337.3287671232879</v>
      </c>
      <c r="U30" s="98">
        <f t="shared" si="9"/>
        <v>12662.671232876712</v>
      </c>
    </row>
    <row r="31" spans="1:21" x14ac:dyDescent="0.2">
      <c r="A31" s="131">
        <v>2015</v>
      </c>
      <c r="B31" s="72" t="s">
        <v>305</v>
      </c>
      <c r="C31" s="67">
        <v>2200</v>
      </c>
      <c r="D31" s="67">
        <v>740</v>
      </c>
      <c r="E31" s="67" t="s">
        <v>268</v>
      </c>
      <c r="F31" s="98" t="s">
        <v>295</v>
      </c>
      <c r="G31" s="98">
        <v>1137.3499999999999</v>
      </c>
      <c r="H31" s="98"/>
      <c r="I31" s="98">
        <f t="shared" si="0"/>
        <v>1137.3499999999999</v>
      </c>
      <c r="J31" s="98">
        <v>10</v>
      </c>
      <c r="K31" s="98">
        <f t="shared" si="1"/>
        <v>113.73499999999999</v>
      </c>
      <c r="L31" s="98">
        <f t="shared" si="10"/>
        <v>70.110616438356161</v>
      </c>
      <c r="M31" s="94">
        <f t="shared" si="2"/>
        <v>0.5</v>
      </c>
      <c r="N31" s="98">
        <f t="shared" si="3"/>
        <v>57</v>
      </c>
      <c r="O31" s="98">
        <f t="shared" si="4"/>
        <v>113.60249999999996</v>
      </c>
      <c r="P31" s="94">
        <f t="shared" si="5"/>
        <v>1.5</v>
      </c>
      <c r="Q31" s="98">
        <f t="shared" si="6"/>
        <v>170.60249999999996</v>
      </c>
      <c r="R31" s="98">
        <f t="shared" si="7"/>
        <v>966.74749999999995</v>
      </c>
      <c r="S31" s="98">
        <f t="shared" si="11"/>
        <v>70.110616438356161</v>
      </c>
      <c r="T31" s="94">
        <f t="shared" si="8"/>
        <v>240.71311643835611</v>
      </c>
      <c r="U31" s="98">
        <f t="shared" si="9"/>
        <v>896.6368835616438</v>
      </c>
    </row>
    <row r="32" spans="1:21" x14ac:dyDescent="0.2">
      <c r="A32" s="131">
        <v>2015</v>
      </c>
      <c r="B32" s="72" t="s">
        <v>305</v>
      </c>
      <c r="C32" s="67">
        <v>2200</v>
      </c>
      <c r="D32" s="77">
        <v>710</v>
      </c>
      <c r="E32" s="67" t="s">
        <v>268</v>
      </c>
      <c r="F32" s="98" t="s">
        <v>193</v>
      </c>
      <c r="G32" s="98">
        <v>208909.8855</v>
      </c>
      <c r="H32" s="98"/>
      <c r="I32" s="98">
        <f t="shared" si="0"/>
        <v>208909.8855</v>
      </c>
      <c r="J32" s="98">
        <v>20</v>
      </c>
      <c r="K32" s="98">
        <f t="shared" si="1"/>
        <v>10445.494275000001</v>
      </c>
      <c r="L32" s="98">
        <f t="shared" si="10"/>
        <v>6439.0033202054801</v>
      </c>
      <c r="M32" s="94">
        <f t="shared" si="2"/>
        <v>0.5</v>
      </c>
      <c r="N32" s="98">
        <f t="shared" si="3"/>
        <v>5223</v>
      </c>
      <c r="O32" s="98">
        <f t="shared" si="4"/>
        <v>10445.241412500001</v>
      </c>
      <c r="P32" s="94">
        <f t="shared" si="5"/>
        <v>1.5</v>
      </c>
      <c r="Q32" s="98">
        <f t="shared" si="6"/>
        <v>15668.241412500001</v>
      </c>
      <c r="R32" s="98">
        <f t="shared" si="7"/>
        <v>193241.6440875</v>
      </c>
      <c r="S32" s="98">
        <f t="shared" si="11"/>
        <v>6439.0033202054801</v>
      </c>
      <c r="T32" s="94">
        <f t="shared" si="8"/>
        <v>22107.244732705483</v>
      </c>
      <c r="U32" s="98">
        <f t="shared" si="9"/>
        <v>186802.64076729451</v>
      </c>
    </row>
    <row r="33" spans="1:21" x14ac:dyDescent="0.2">
      <c r="A33" s="131">
        <v>2016</v>
      </c>
      <c r="B33" s="72" t="s">
        <v>267</v>
      </c>
      <c r="C33" s="67">
        <v>2200</v>
      </c>
      <c r="D33" s="122">
        <v>740</v>
      </c>
      <c r="E33" s="67" t="s">
        <v>268</v>
      </c>
      <c r="F33" s="98" t="s">
        <v>295</v>
      </c>
      <c r="G33" s="98">
        <v>5372</v>
      </c>
      <c r="H33" s="98"/>
      <c r="I33" s="98">
        <f t="shared" si="0"/>
        <v>5372</v>
      </c>
      <c r="J33" s="98">
        <v>10</v>
      </c>
      <c r="K33" s="98">
        <f t="shared" si="1"/>
        <v>537.20000000000005</v>
      </c>
      <c r="L33" s="98">
        <f t="shared" si="10"/>
        <v>331.15068493150687</v>
      </c>
      <c r="M33" s="94">
        <f t="shared" si="2"/>
        <v>0</v>
      </c>
      <c r="N33" s="98">
        <f t="shared" si="3"/>
        <v>0</v>
      </c>
      <c r="O33" s="98">
        <f t="shared" si="4"/>
        <v>268.60000000000002</v>
      </c>
      <c r="P33" s="94">
        <f t="shared" si="5"/>
        <v>0.5</v>
      </c>
      <c r="Q33" s="98">
        <f t="shared" si="6"/>
        <v>268.60000000000002</v>
      </c>
      <c r="R33" s="98">
        <f t="shared" si="7"/>
        <v>5103.3999999999996</v>
      </c>
      <c r="S33" s="98">
        <f t="shared" si="11"/>
        <v>331.15068493150687</v>
      </c>
      <c r="T33" s="94">
        <f t="shared" si="8"/>
        <v>599.75068493150684</v>
      </c>
      <c r="U33" s="98">
        <f t="shared" si="9"/>
        <v>4772.2493150684932</v>
      </c>
    </row>
    <row r="34" spans="1:21" x14ac:dyDescent="0.2">
      <c r="A34" s="131">
        <v>2016</v>
      </c>
      <c r="B34" s="72" t="s">
        <v>267</v>
      </c>
      <c r="C34" s="67">
        <v>2200</v>
      </c>
      <c r="D34" s="67">
        <v>710</v>
      </c>
      <c r="E34" s="67" t="s">
        <v>268</v>
      </c>
      <c r="F34" s="98" t="s">
        <v>193</v>
      </c>
      <c r="G34" s="98">
        <v>785</v>
      </c>
      <c r="H34" s="98"/>
      <c r="I34" s="98">
        <f t="shared" si="0"/>
        <v>785</v>
      </c>
      <c r="J34" s="98">
        <v>20</v>
      </c>
      <c r="K34" s="98">
        <f t="shared" si="1"/>
        <v>39.25</v>
      </c>
      <c r="L34" s="98">
        <f t="shared" si="10"/>
        <v>24.195205479452056</v>
      </c>
      <c r="M34" s="94">
        <f t="shared" si="2"/>
        <v>0</v>
      </c>
      <c r="N34" s="98">
        <f t="shared" si="3"/>
        <v>0</v>
      </c>
      <c r="O34" s="98">
        <f t="shared" si="4"/>
        <v>19.625</v>
      </c>
      <c r="P34" s="94">
        <f t="shared" si="5"/>
        <v>0.5</v>
      </c>
      <c r="Q34" s="98">
        <f t="shared" si="6"/>
        <v>19.625</v>
      </c>
      <c r="R34" s="98">
        <f t="shared" si="7"/>
        <v>765.375</v>
      </c>
      <c r="S34" s="98">
        <f t="shared" si="11"/>
        <v>24.195205479452056</v>
      </c>
      <c r="T34" s="94">
        <f t="shared" si="8"/>
        <v>43.820205479452056</v>
      </c>
      <c r="U34" s="98">
        <f t="shared" si="9"/>
        <v>741.17979452054794</v>
      </c>
    </row>
    <row r="35" spans="1:21" x14ac:dyDescent="0.2">
      <c r="A35" s="131">
        <v>1980</v>
      </c>
      <c r="B35" s="72" t="s">
        <v>235</v>
      </c>
      <c r="C35" s="67">
        <v>2200</v>
      </c>
      <c r="D35" s="67">
        <v>720</v>
      </c>
      <c r="E35" s="67" t="s">
        <v>236</v>
      </c>
      <c r="F35" s="98" t="s">
        <v>303</v>
      </c>
      <c r="G35" s="98">
        <v>7600</v>
      </c>
      <c r="H35" s="98"/>
      <c r="I35" s="98">
        <f t="shared" si="0"/>
        <v>7600</v>
      </c>
      <c r="J35" s="98">
        <v>10</v>
      </c>
      <c r="K35" s="98">
        <f t="shared" si="1"/>
        <v>760</v>
      </c>
      <c r="L35" s="98">
        <f t="shared" si="10"/>
        <v>468.49315068493149</v>
      </c>
      <c r="M35" s="94">
        <f t="shared" si="2"/>
        <v>35.5</v>
      </c>
      <c r="N35" s="98">
        <f t="shared" si="3"/>
        <v>7600</v>
      </c>
      <c r="O35" s="98">
        <f t="shared" si="4"/>
        <v>0</v>
      </c>
      <c r="P35" s="94">
        <f t="shared" si="5"/>
        <v>36.5</v>
      </c>
      <c r="Q35" s="98">
        <f t="shared" si="6"/>
        <v>7600</v>
      </c>
      <c r="R35" s="98">
        <f t="shared" si="7"/>
        <v>0</v>
      </c>
      <c r="S35" s="98">
        <f t="shared" si="11"/>
        <v>0</v>
      </c>
      <c r="T35" s="94">
        <f t="shared" si="8"/>
        <v>7600</v>
      </c>
      <c r="U35" s="98">
        <f t="shared" si="9"/>
        <v>0</v>
      </c>
    </row>
    <row r="36" spans="1:21" x14ac:dyDescent="0.2">
      <c r="A36" s="131">
        <v>1980</v>
      </c>
      <c r="B36" s="72" t="s">
        <v>235</v>
      </c>
      <c r="C36" s="67">
        <v>2200</v>
      </c>
      <c r="D36" s="67">
        <v>730</v>
      </c>
      <c r="E36" s="67" t="s">
        <v>236</v>
      </c>
      <c r="F36" s="98" t="s">
        <v>209</v>
      </c>
      <c r="G36" s="98">
        <v>77700</v>
      </c>
      <c r="H36" s="98"/>
      <c r="I36" s="98">
        <f t="shared" si="0"/>
        <v>77700</v>
      </c>
      <c r="J36" s="98">
        <v>50</v>
      </c>
      <c r="K36" s="98">
        <f t="shared" si="1"/>
        <v>1554</v>
      </c>
      <c r="L36" s="98">
        <f t="shared" si="10"/>
        <v>957.94520547945194</v>
      </c>
      <c r="M36" s="94">
        <f t="shared" si="2"/>
        <v>35.5</v>
      </c>
      <c r="N36" s="98">
        <f t="shared" si="3"/>
        <v>55167</v>
      </c>
      <c r="O36" s="98">
        <f t="shared" si="4"/>
        <v>1554</v>
      </c>
      <c r="P36" s="94">
        <f t="shared" si="5"/>
        <v>36.5</v>
      </c>
      <c r="Q36" s="98">
        <f t="shared" si="6"/>
        <v>56721</v>
      </c>
      <c r="R36" s="98">
        <f t="shared" si="7"/>
        <v>20979</v>
      </c>
      <c r="S36" s="98">
        <f t="shared" si="11"/>
        <v>957.94520547945194</v>
      </c>
      <c r="T36" s="94">
        <f t="shared" si="8"/>
        <v>57678.945205479453</v>
      </c>
      <c r="U36" s="98">
        <f t="shared" si="9"/>
        <v>20021.054794520547</v>
      </c>
    </row>
    <row r="37" spans="1:21" x14ac:dyDescent="0.2">
      <c r="A37" s="131">
        <v>1980</v>
      </c>
      <c r="B37" s="72" t="s">
        <v>235</v>
      </c>
      <c r="C37" s="67">
        <v>2200</v>
      </c>
      <c r="D37" s="67">
        <v>770</v>
      </c>
      <c r="E37" s="67" t="s">
        <v>236</v>
      </c>
      <c r="F37" s="98" t="s">
        <v>306</v>
      </c>
      <c r="G37" s="98">
        <v>13500</v>
      </c>
      <c r="H37" s="98"/>
      <c r="I37" s="98">
        <f t="shared" si="0"/>
        <v>13500</v>
      </c>
      <c r="J37" s="98">
        <v>50</v>
      </c>
      <c r="K37" s="98">
        <f t="shared" si="1"/>
        <v>270</v>
      </c>
      <c r="L37" s="98">
        <f t="shared" si="10"/>
        <v>166.43835616438355</v>
      </c>
      <c r="M37" s="94">
        <f t="shared" si="2"/>
        <v>35.5</v>
      </c>
      <c r="N37" s="98">
        <f t="shared" si="3"/>
        <v>9585</v>
      </c>
      <c r="O37" s="98">
        <f t="shared" si="4"/>
        <v>270</v>
      </c>
      <c r="P37" s="94">
        <f t="shared" si="5"/>
        <v>36.5</v>
      </c>
      <c r="Q37" s="98">
        <f t="shared" si="6"/>
        <v>9855</v>
      </c>
      <c r="R37" s="98">
        <f t="shared" si="7"/>
        <v>3645</v>
      </c>
      <c r="S37" s="98">
        <f t="shared" si="11"/>
        <v>166.43835616438355</v>
      </c>
      <c r="T37" s="94">
        <f t="shared" si="8"/>
        <v>10021.438356164384</v>
      </c>
      <c r="U37" s="98">
        <f t="shared" si="9"/>
        <v>3478.5616438356155</v>
      </c>
    </row>
    <row r="38" spans="1:21" x14ac:dyDescent="0.2">
      <c r="A38" s="131">
        <v>1980</v>
      </c>
      <c r="B38" s="72" t="s">
        <v>235</v>
      </c>
      <c r="C38" s="67">
        <v>2200</v>
      </c>
      <c r="D38" s="67">
        <v>700</v>
      </c>
      <c r="E38" s="67" t="s">
        <v>236</v>
      </c>
      <c r="F38" s="72" t="s">
        <v>189</v>
      </c>
      <c r="G38" s="98">
        <v>1000</v>
      </c>
      <c r="H38" s="98"/>
      <c r="I38" s="98">
        <f t="shared" ref="I38:I54" si="12">SUM(G38:H38)</f>
        <v>1000</v>
      </c>
      <c r="K38" s="98">
        <f t="shared" si="1"/>
        <v>0</v>
      </c>
      <c r="L38" s="98">
        <f t="shared" si="10"/>
        <v>0</v>
      </c>
      <c r="M38" s="94">
        <f t="shared" si="2"/>
        <v>35.5</v>
      </c>
      <c r="N38" s="98">
        <f t="shared" si="3"/>
        <v>0</v>
      </c>
      <c r="O38" s="98">
        <f t="shared" si="4"/>
        <v>0</v>
      </c>
      <c r="P38" s="94">
        <f t="shared" si="5"/>
        <v>36.5</v>
      </c>
      <c r="Q38" s="98">
        <f t="shared" si="6"/>
        <v>0</v>
      </c>
      <c r="R38" s="98">
        <f t="shared" si="7"/>
        <v>1000</v>
      </c>
      <c r="S38" s="98">
        <f t="shared" si="11"/>
        <v>0</v>
      </c>
      <c r="T38" s="94">
        <f t="shared" si="8"/>
        <v>0</v>
      </c>
      <c r="U38" s="98">
        <f t="shared" si="9"/>
        <v>1000</v>
      </c>
    </row>
    <row r="39" spans="1:21" x14ac:dyDescent="0.2">
      <c r="A39" s="131">
        <v>1980</v>
      </c>
      <c r="B39" s="72" t="s">
        <v>235</v>
      </c>
      <c r="C39" s="67">
        <v>2200</v>
      </c>
      <c r="D39" s="67">
        <v>780</v>
      </c>
      <c r="E39" s="67" t="s">
        <v>236</v>
      </c>
      <c r="F39" s="98" t="s">
        <v>271</v>
      </c>
      <c r="G39" s="98">
        <v>17500</v>
      </c>
      <c r="H39" s="98"/>
      <c r="I39" s="98">
        <f t="shared" si="12"/>
        <v>17500</v>
      </c>
      <c r="J39" s="98">
        <v>20</v>
      </c>
      <c r="K39" s="98">
        <f t="shared" si="1"/>
        <v>875</v>
      </c>
      <c r="L39" s="98">
        <f t="shared" si="10"/>
        <v>539.38356164383561</v>
      </c>
      <c r="M39" s="94">
        <f t="shared" si="2"/>
        <v>35.5</v>
      </c>
      <c r="N39" s="98">
        <f t="shared" si="3"/>
        <v>17500</v>
      </c>
      <c r="O39" s="98">
        <f t="shared" si="4"/>
        <v>0</v>
      </c>
      <c r="P39" s="94">
        <f t="shared" si="5"/>
        <v>36.5</v>
      </c>
      <c r="Q39" s="98">
        <f t="shared" si="6"/>
        <v>17500</v>
      </c>
      <c r="R39" s="98">
        <f t="shared" si="7"/>
        <v>0</v>
      </c>
      <c r="S39" s="98">
        <f t="shared" si="11"/>
        <v>0</v>
      </c>
      <c r="T39" s="94">
        <f t="shared" si="8"/>
        <v>17500</v>
      </c>
      <c r="U39" s="98">
        <f t="shared" si="9"/>
        <v>0</v>
      </c>
    </row>
    <row r="40" spans="1:21" x14ac:dyDescent="0.2">
      <c r="A40" s="131">
        <v>1980</v>
      </c>
      <c r="B40" s="72" t="s">
        <v>235</v>
      </c>
      <c r="C40" s="67">
        <v>2200</v>
      </c>
      <c r="D40" s="67">
        <v>740</v>
      </c>
      <c r="E40" s="67" t="s">
        <v>236</v>
      </c>
      <c r="F40" s="98" t="s">
        <v>295</v>
      </c>
      <c r="G40" s="98">
        <v>72260</v>
      </c>
      <c r="H40" s="98"/>
      <c r="I40" s="98">
        <f t="shared" si="12"/>
        <v>72260</v>
      </c>
      <c r="J40" s="98">
        <v>10</v>
      </c>
      <c r="K40" s="98">
        <f t="shared" si="1"/>
        <v>7226</v>
      </c>
      <c r="L40" s="98">
        <f t="shared" si="10"/>
        <v>4454.3835616438364</v>
      </c>
      <c r="M40" s="94">
        <f t="shared" si="2"/>
        <v>35.5</v>
      </c>
      <c r="N40" s="98">
        <f t="shared" si="3"/>
        <v>72260</v>
      </c>
      <c r="O40" s="98">
        <f t="shared" si="4"/>
        <v>0</v>
      </c>
      <c r="P40" s="94">
        <f t="shared" si="5"/>
        <v>36.5</v>
      </c>
      <c r="Q40" s="98">
        <f t="shared" si="6"/>
        <v>72260</v>
      </c>
      <c r="R40" s="98">
        <f t="shared" si="7"/>
        <v>0</v>
      </c>
      <c r="S40" s="98">
        <f t="shared" si="11"/>
        <v>0</v>
      </c>
      <c r="T40" s="94">
        <f t="shared" si="8"/>
        <v>72260</v>
      </c>
      <c r="U40" s="98">
        <f t="shared" si="9"/>
        <v>0</v>
      </c>
    </row>
    <row r="41" spans="1:21" x14ac:dyDescent="0.2">
      <c r="A41" s="131">
        <v>1980</v>
      </c>
      <c r="B41" s="72" t="s">
        <v>235</v>
      </c>
      <c r="C41" s="67">
        <v>2200</v>
      </c>
      <c r="D41" s="77">
        <v>710</v>
      </c>
      <c r="E41" s="67" t="s">
        <v>236</v>
      </c>
      <c r="F41" s="98" t="s">
        <v>193</v>
      </c>
      <c r="G41" s="98">
        <v>2813</v>
      </c>
      <c r="H41" s="98"/>
      <c r="I41" s="98">
        <f t="shared" si="12"/>
        <v>2813</v>
      </c>
      <c r="J41" s="98">
        <v>20</v>
      </c>
      <c r="K41" s="98">
        <f t="shared" si="1"/>
        <v>140.65</v>
      </c>
      <c r="L41" s="98">
        <f t="shared" si="10"/>
        <v>86.702054794520549</v>
      </c>
      <c r="M41" s="94">
        <f t="shared" si="2"/>
        <v>35.5</v>
      </c>
      <c r="N41" s="98">
        <f t="shared" si="3"/>
        <v>2813</v>
      </c>
      <c r="O41" s="98">
        <f t="shared" si="4"/>
        <v>0</v>
      </c>
      <c r="P41" s="94">
        <f t="shared" si="5"/>
        <v>36.5</v>
      </c>
      <c r="Q41" s="98">
        <f t="shared" si="6"/>
        <v>2813</v>
      </c>
      <c r="R41" s="98">
        <f t="shared" si="7"/>
        <v>0</v>
      </c>
      <c r="S41" s="98">
        <f t="shared" si="11"/>
        <v>0</v>
      </c>
      <c r="T41" s="94">
        <f t="shared" si="8"/>
        <v>2813</v>
      </c>
      <c r="U41" s="98">
        <f t="shared" si="9"/>
        <v>0</v>
      </c>
    </row>
    <row r="42" spans="1:21" x14ac:dyDescent="0.2">
      <c r="A42" s="131">
        <v>1980</v>
      </c>
      <c r="B42" s="72" t="s">
        <v>235</v>
      </c>
      <c r="C42" s="67">
        <v>2200</v>
      </c>
      <c r="D42" s="77">
        <v>760</v>
      </c>
      <c r="E42" s="67" t="s">
        <v>236</v>
      </c>
      <c r="F42" s="98" t="s">
        <v>195</v>
      </c>
      <c r="G42" s="98">
        <v>132500</v>
      </c>
      <c r="H42" s="98"/>
      <c r="I42" s="98">
        <f t="shared" si="12"/>
        <v>132500</v>
      </c>
      <c r="J42" s="98">
        <v>30</v>
      </c>
      <c r="K42" s="98">
        <f t="shared" si="1"/>
        <v>4416.666666666667</v>
      </c>
      <c r="L42" s="98">
        <f t="shared" si="10"/>
        <v>2722.6027397260273</v>
      </c>
      <c r="M42" s="94">
        <f t="shared" si="2"/>
        <v>35.5</v>
      </c>
      <c r="N42" s="98">
        <f t="shared" si="3"/>
        <v>132500</v>
      </c>
      <c r="O42" s="98">
        <f t="shared" si="4"/>
        <v>0</v>
      </c>
      <c r="P42" s="94">
        <f t="shared" si="5"/>
        <v>36.5</v>
      </c>
      <c r="Q42" s="98">
        <f t="shared" si="6"/>
        <v>132500</v>
      </c>
      <c r="R42" s="98">
        <f t="shared" si="7"/>
        <v>0</v>
      </c>
      <c r="S42" s="98">
        <f t="shared" si="11"/>
        <v>0</v>
      </c>
      <c r="T42" s="94">
        <f t="shared" si="8"/>
        <v>132500</v>
      </c>
      <c r="U42" s="98">
        <f t="shared" si="9"/>
        <v>0</v>
      </c>
    </row>
    <row r="43" spans="1:21" x14ac:dyDescent="0.2">
      <c r="A43" s="131">
        <v>1986</v>
      </c>
      <c r="B43" s="72" t="s">
        <v>235</v>
      </c>
      <c r="C43" s="67">
        <v>2200</v>
      </c>
      <c r="D43" s="67">
        <v>780</v>
      </c>
      <c r="E43" s="67" t="s">
        <v>236</v>
      </c>
      <c r="F43" s="98" t="s">
        <v>271</v>
      </c>
      <c r="G43" s="98">
        <v>3800</v>
      </c>
      <c r="H43" s="98"/>
      <c r="I43" s="98">
        <f t="shared" si="12"/>
        <v>3800</v>
      </c>
      <c r="J43" s="98">
        <v>20</v>
      </c>
      <c r="K43" s="98">
        <f t="shared" si="1"/>
        <v>190</v>
      </c>
      <c r="L43" s="98">
        <f t="shared" si="10"/>
        <v>117.12328767123287</v>
      </c>
      <c r="M43" s="94">
        <f t="shared" si="2"/>
        <v>29.5</v>
      </c>
      <c r="N43" s="98">
        <f t="shared" si="3"/>
        <v>3800</v>
      </c>
      <c r="O43" s="98">
        <f t="shared" si="4"/>
        <v>0</v>
      </c>
      <c r="P43" s="94">
        <f t="shared" si="5"/>
        <v>30.5</v>
      </c>
      <c r="Q43" s="98">
        <f t="shared" si="6"/>
        <v>3800</v>
      </c>
      <c r="R43" s="98">
        <f t="shared" si="7"/>
        <v>0</v>
      </c>
      <c r="S43" s="98">
        <f t="shared" si="11"/>
        <v>0</v>
      </c>
      <c r="T43" s="94">
        <f t="shared" si="8"/>
        <v>3800</v>
      </c>
      <c r="U43" s="98">
        <f t="shared" si="9"/>
        <v>0</v>
      </c>
    </row>
    <row r="44" spans="1:21" x14ac:dyDescent="0.2">
      <c r="A44" s="131">
        <v>1997</v>
      </c>
      <c r="B44" s="72" t="s">
        <v>235</v>
      </c>
      <c r="C44" s="67">
        <v>2200</v>
      </c>
      <c r="D44" s="77">
        <v>760</v>
      </c>
      <c r="E44" s="67" t="s">
        <v>236</v>
      </c>
      <c r="F44" s="98" t="s">
        <v>195</v>
      </c>
      <c r="G44" s="98">
        <v>15000</v>
      </c>
      <c r="H44" s="98"/>
      <c r="I44" s="98">
        <f t="shared" si="12"/>
        <v>15000</v>
      </c>
      <c r="J44" s="98">
        <v>30</v>
      </c>
      <c r="K44" s="98">
        <f t="shared" si="1"/>
        <v>500</v>
      </c>
      <c r="L44" s="98">
        <f t="shared" si="10"/>
        <v>308.21917808219177</v>
      </c>
      <c r="M44" s="94">
        <f t="shared" si="2"/>
        <v>18.5</v>
      </c>
      <c r="N44" s="98">
        <f t="shared" si="3"/>
        <v>9250</v>
      </c>
      <c r="O44" s="98">
        <f t="shared" si="4"/>
        <v>500</v>
      </c>
      <c r="P44" s="94">
        <f t="shared" si="5"/>
        <v>19.5</v>
      </c>
      <c r="Q44" s="98">
        <f t="shared" si="6"/>
        <v>9750</v>
      </c>
      <c r="R44" s="98">
        <f t="shared" si="7"/>
        <v>5250</v>
      </c>
      <c r="S44" s="98">
        <f t="shared" si="11"/>
        <v>308.21917808219177</v>
      </c>
      <c r="T44" s="94">
        <f t="shared" si="8"/>
        <v>10058.219178082192</v>
      </c>
      <c r="U44" s="98">
        <f t="shared" si="9"/>
        <v>4941.7808219178078</v>
      </c>
    </row>
    <row r="45" spans="1:21" x14ac:dyDescent="0.2">
      <c r="A45" s="131">
        <v>2000</v>
      </c>
      <c r="B45" s="72" t="s">
        <v>235</v>
      </c>
      <c r="C45" s="67">
        <v>2200</v>
      </c>
      <c r="D45" s="67">
        <v>740</v>
      </c>
      <c r="E45" s="67" t="s">
        <v>236</v>
      </c>
      <c r="F45" s="98" t="s">
        <v>295</v>
      </c>
      <c r="G45" s="98">
        <v>2145</v>
      </c>
      <c r="H45" s="98"/>
      <c r="I45" s="98">
        <f t="shared" si="12"/>
        <v>2145</v>
      </c>
      <c r="J45" s="98">
        <v>10</v>
      </c>
      <c r="K45" s="98">
        <f t="shared" si="1"/>
        <v>214.5</v>
      </c>
      <c r="L45" s="98">
        <f t="shared" si="10"/>
        <v>132.22602739726028</v>
      </c>
      <c r="M45" s="94">
        <f t="shared" si="2"/>
        <v>15.5</v>
      </c>
      <c r="N45" s="98">
        <f t="shared" si="3"/>
        <v>2145</v>
      </c>
      <c r="O45" s="98">
        <f t="shared" si="4"/>
        <v>0</v>
      </c>
      <c r="P45" s="94">
        <f t="shared" si="5"/>
        <v>16.5</v>
      </c>
      <c r="Q45" s="98">
        <f t="shared" si="6"/>
        <v>2145</v>
      </c>
      <c r="R45" s="98">
        <f t="shared" si="7"/>
        <v>0</v>
      </c>
      <c r="S45" s="98">
        <f t="shared" si="11"/>
        <v>0</v>
      </c>
      <c r="T45" s="94">
        <f t="shared" si="8"/>
        <v>2145</v>
      </c>
      <c r="U45" s="98">
        <f t="shared" si="9"/>
        <v>0</v>
      </c>
    </row>
    <row r="46" spans="1:21" x14ac:dyDescent="0.2">
      <c r="A46" s="131">
        <v>2012</v>
      </c>
      <c r="B46" s="72" t="s">
        <v>235</v>
      </c>
      <c r="C46" s="67">
        <v>2200</v>
      </c>
      <c r="D46" s="67">
        <v>740</v>
      </c>
      <c r="E46" s="67" t="s">
        <v>236</v>
      </c>
      <c r="F46" s="98" t="s">
        <v>295</v>
      </c>
      <c r="G46" s="98">
        <v>12560</v>
      </c>
      <c r="H46" s="98"/>
      <c r="I46" s="98">
        <f t="shared" si="12"/>
        <v>12560</v>
      </c>
      <c r="J46" s="98">
        <v>10</v>
      </c>
      <c r="K46" s="98">
        <f t="shared" si="1"/>
        <v>1256</v>
      </c>
      <c r="L46" s="98">
        <f t="shared" si="10"/>
        <v>774.2465753424658</v>
      </c>
      <c r="M46" s="94">
        <f t="shared" si="2"/>
        <v>3.5</v>
      </c>
      <c r="N46" s="98">
        <f t="shared" si="3"/>
        <v>4396</v>
      </c>
      <c r="O46" s="98">
        <f t="shared" si="4"/>
        <v>1256</v>
      </c>
      <c r="P46" s="94">
        <f t="shared" si="5"/>
        <v>4.5</v>
      </c>
      <c r="Q46" s="98">
        <f t="shared" si="6"/>
        <v>5652</v>
      </c>
      <c r="R46" s="98">
        <f t="shared" si="7"/>
        <v>6908</v>
      </c>
      <c r="S46" s="98">
        <f t="shared" si="11"/>
        <v>774.2465753424658</v>
      </c>
      <c r="T46" s="94">
        <f t="shared" si="8"/>
        <v>6426.2465753424658</v>
      </c>
      <c r="U46" s="98">
        <f t="shared" si="9"/>
        <v>6133.7534246575342</v>
      </c>
    </row>
    <row r="47" spans="1:21" x14ac:dyDescent="0.2">
      <c r="A47" s="131">
        <v>2013</v>
      </c>
      <c r="B47" s="72" t="s">
        <v>307</v>
      </c>
      <c r="C47" s="67">
        <v>2200</v>
      </c>
      <c r="D47" s="67">
        <v>740</v>
      </c>
      <c r="E47" s="67" t="s">
        <v>236</v>
      </c>
      <c r="F47" s="98" t="s">
        <v>295</v>
      </c>
      <c r="G47" s="205">
        <v>10740</v>
      </c>
      <c r="H47" s="205"/>
      <c r="I47" s="98">
        <f t="shared" si="12"/>
        <v>10740</v>
      </c>
      <c r="J47" s="98">
        <v>10</v>
      </c>
      <c r="K47" s="98">
        <f t="shared" si="1"/>
        <v>1074</v>
      </c>
      <c r="L47" s="98">
        <f t="shared" si="10"/>
        <v>662.05479452054794</v>
      </c>
      <c r="M47" s="94">
        <f t="shared" si="2"/>
        <v>2.5</v>
      </c>
      <c r="N47" s="98">
        <f t="shared" si="3"/>
        <v>2685</v>
      </c>
      <c r="O47" s="98">
        <f t="shared" si="4"/>
        <v>1074</v>
      </c>
      <c r="P47" s="94">
        <f t="shared" si="5"/>
        <v>3.5</v>
      </c>
      <c r="Q47" s="98">
        <f t="shared" si="6"/>
        <v>3759</v>
      </c>
      <c r="R47" s="98">
        <f t="shared" si="7"/>
        <v>6981</v>
      </c>
      <c r="S47" s="98">
        <f t="shared" si="11"/>
        <v>662.05479452054794</v>
      </c>
      <c r="T47" s="94">
        <f t="shared" si="8"/>
        <v>4421.0547945205481</v>
      </c>
      <c r="U47" s="98">
        <f t="shared" si="9"/>
        <v>6318.9452054794519</v>
      </c>
    </row>
    <row r="48" spans="1:21" x14ac:dyDescent="0.2">
      <c r="A48" s="131">
        <v>2014</v>
      </c>
      <c r="B48" s="68" t="s">
        <v>307</v>
      </c>
      <c r="C48" s="67">
        <v>2200</v>
      </c>
      <c r="D48" s="67">
        <v>740</v>
      </c>
      <c r="E48" s="67" t="s">
        <v>236</v>
      </c>
      <c r="F48" s="98" t="s">
        <v>295</v>
      </c>
      <c r="G48" s="98">
        <v>1197</v>
      </c>
      <c r="H48" s="98"/>
      <c r="I48" s="98">
        <f t="shared" si="12"/>
        <v>1197</v>
      </c>
      <c r="J48" s="98">
        <v>10</v>
      </c>
      <c r="K48" s="98">
        <f t="shared" si="1"/>
        <v>119.7</v>
      </c>
      <c r="L48" s="98">
        <f t="shared" si="10"/>
        <v>73.787671232876718</v>
      </c>
      <c r="M48" s="94">
        <f t="shared" si="2"/>
        <v>1.5</v>
      </c>
      <c r="N48" s="98">
        <f t="shared" si="3"/>
        <v>180</v>
      </c>
      <c r="O48" s="98">
        <f t="shared" si="4"/>
        <v>119.25</v>
      </c>
      <c r="P48" s="94">
        <f t="shared" si="5"/>
        <v>2.5</v>
      </c>
      <c r="Q48" s="98">
        <f t="shared" si="6"/>
        <v>299.25</v>
      </c>
      <c r="R48" s="98">
        <f t="shared" si="7"/>
        <v>897.75</v>
      </c>
      <c r="S48" s="98">
        <f t="shared" si="11"/>
        <v>73.787671232876718</v>
      </c>
      <c r="T48" s="94">
        <f t="shared" si="8"/>
        <v>373.03767123287673</v>
      </c>
      <c r="U48" s="98">
        <f t="shared" si="9"/>
        <v>823.96232876712327</v>
      </c>
    </row>
    <row r="49" spans="1:21" x14ac:dyDescent="0.2">
      <c r="A49" s="131">
        <v>2015</v>
      </c>
      <c r="B49" s="72" t="s">
        <v>307</v>
      </c>
      <c r="C49" s="67">
        <v>2200</v>
      </c>
      <c r="D49" s="67">
        <v>740</v>
      </c>
      <c r="E49" s="67" t="s">
        <v>236</v>
      </c>
      <c r="F49" s="98" t="s">
        <v>295</v>
      </c>
      <c r="G49" s="98">
        <v>1376.55</v>
      </c>
      <c r="H49" s="98"/>
      <c r="I49" s="98">
        <f t="shared" si="12"/>
        <v>1376.55</v>
      </c>
      <c r="J49" s="98">
        <v>10</v>
      </c>
      <c r="K49" s="98">
        <f t="shared" si="1"/>
        <v>137.655</v>
      </c>
      <c r="L49" s="98">
        <f t="shared" si="10"/>
        <v>84.855821917808228</v>
      </c>
      <c r="M49" s="94">
        <f t="shared" si="2"/>
        <v>0.5</v>
      </c>
      <c r="N49" s="98">
        <f t="shared" si="3"/>
        <v>69</v>
      </c>
      <c r="O49" s="98">
        <f t="shared" si="4"/>
        <v>137.48250000000002</v>
      </c>
      <c r="P49" s="94">
        <f t="shared" si="5"/>
        <v>1.5</v>
      </c>
      <c r="Q49" s="98">
        <f t="shared" si="6"/>
        <v>206.48250000000002</v>
      </c>
      <c r="R49" s="98">
        <f t="shared" si="7"/>
        <v>1170.0674999999999</v>
      </c>
      <c r="S49" s="98">
        <f t="shared" si="11"/>
        <v>84.855821917808228</v>
      </c>
      <c r="T49" s="94">
        <f t="shared" si="8"/>
        <v>291.33832191780823</v>
      </c>
      <c r="U49" s="98">
        <f t="shared" si="9"/>
        <v>1085.2116780821916</v>
      </c>
    </row>
    <row r="50" spans="1:21" ht="15" x14ac:dyDescent="0.25">
      <c r="A50" s="131">
        <v>2015</v>
      </c>
      <c r="B50" s="72" t="s">
        <v>307</v>
      </c>
      <c r="C50" s="67">
        <v>2200</v>
      </c>
      <c r="D50" s="77">
        <v>710</v>
      </c>
      <c r="E50" s="67" t="s">
        <v>236</v>
      </c>
      <c r="F50" s="98" t="s">
        <v>193</v>
      </c>
      <c r="G50" s="206">
        <v>31849.445500000002</v>
      </c>
      <c r="H50" s="206"/>
      <c r="I50" s="98">
        <f t="shared" si="12"/>
        <v>31849.445500000002</v>
      </c>
      <c r="J50" s="98">
        <v>20</v>
      </c>
      <c r="K50" s="98">
        <f t="shared" si="1"/>
        <v>1592.4722750000001</v>
      </c>
      <c r="L50" s="98">
        <f t="shared" si="10"/>
        <v>981.66099143835618</v>
      </c>
      <c r="M50" s="94">
        <f t="shared" si="2"/>
        <v>0.5</v>
      </c>
      <c r="N50" s="98">
        <f t="shared" si="3"/>
        <v>796</v>
      </c>
      <c r="O50" s="98">
        <f t="shared" si="4"/>
        <v>1592.7084125000001</v>
      </c>
      <c r="P50" s="94">
        <f t="shared" si="5"/>
        <v>1.5</v>
      </c>
      <c r="Q50" s="98">
        <f t="shared" si="6"/>
        <v>2388.7084125000001</v>
      </c>
      <c r="R50" s="98">
        <f t="shared" si="7"/>
        <v>29460.737087500002</v>
      </c>
      <c r="S50" s="98">
        <f t="shared" si="11"/>
        <v>981.66099143835618</v>
      </c>
      <c r="T50" s="94">
        <f t="shared" si="8"/>
        <v>3370.3694039383563</v>
      </c>
      <c r="U50" s="98">
        <f t="shared" si="9"/>
        <v>28479.076096061646</v>
      </c>
    </row>
    <row r="51" spans="1:21" s="158" customFormat="1" x14ac:dyDescent="0.2">
      <c r="A51" s="157">
        <v>2013</v>
      </c>
      <c r="B51" s="158" t="s">
        <v>280</v>
      </c>
      <c r="C51" s="159">
        <v>2200</v>
      </c>
      <c r="D51" s="159">
        <v>740</v>
      </c>
      <c r="E51" s="159">
        <v>99</v>
      </c>
      <c r="F51" s="174" t="s">
        <v>295</v>
      </c>
      <c r="G51" s="207">
        <f>11010.5*0.8</f>
        <v>8808.4</v>
      </c>
      <c r="H51" s="207"/>
      <c r="I51" s="174">
        <f t="shared" si="12"/>
        <v>8808.4</v>
      </c>
      <c r="J51" s="174">
        <v>10</v>
      </c>
      <c r="K51" s="174">
        <f t="shared" si="1"/>
        <v>880.83999999999992</v>
      </c>
      <c r="L51" s="174">
        <f t="shared" si="10"/>
        <v>542.98356164383563</v>
      </c>
      <c r="M51" s="163">
        <f t="shared" si="2"/>
        <v>2.5</v>
      </c>
      <c r="N51" s="174">
        <f t="shared" si="3"/>
        <v>2202</v>
      </c>
      <c r="O51" s="174">
        <f t="shared" si="4"/>
        <v>880.9399999999996</v>
      </c>
      <c r="P51" s="163">
        <f t="shared" si="5"/>
        <v>3.5</v>
      </c>
      <c r="Q51" s="174">
        <f t="shared" si="6"/>
        <v>3082.9399999999996</v>
      </c>
      <c r="R51" s="174">
        <f t="shared" si="7"/>
        <v>5725.46</v>
      </c>
      <c r="S51" s="174">
        <f t="shared" si="11"/>
        <v>542.98356164383563</v>
      </c>
      <c r="T51" s="163">
        <f t="shared" si="8"/>
        <v>3625.9235616438355</v>
      </c>
      <c r="U51" s="174">
        <f t="shared" si="9"/>
        <v>5182.4764383561642</v>
      </c>
    </row>
    <row r="52" spans="1:21" s="158" customFormat="1" x14ac:dyDescent="0.2">
      <c r="A52" s="157">
        <v>2016</v>
      </c>
      <c r="B52" s="158" t="s">
        <v>280</v>
      </c>
      <c r="C52" s="159">
        <v>2200</v>
      </c>
      <c r="D52" s="159">
        <v>710</v>
      </c>
      <c r="E52" s="159">
        <v>99</v>
      </c>
      <c r="F52" s="174" t="s">
        <v>193</v>
      </c>
      <c r="G52" s="174">
        <f>1500*0.8</f>
        <v>1200</v>
      </c>
      <c r="H52" s="174"/>
      <c r="I52" s="174">
        <f t="shared" si="12"/>
        <v>1200</v>
      </c>
      <c r="J52" s="174">
        <v>20</v>
      </c>
      <c r="K52" s="174">
        <f t="shared" si="1"/>
        <v>60</v>
      </c>
      <c r="L52" s="174">
        <f t="shared" si="10"/>
        <v>36.986301369863014</v>
      </c>
      <c r="M52" s="163">
        <f t="shared" si="2"/>
        <v>0</v>
      </c>
      <c r="N52" s="174">
        <f t="shared" si="3"/>
        <v>0</v>
      </c>
      <c r="O52" s="174">
        <f t="shared" si="4"/>
        <v>30</v>
      </c>
      <c r="P52" s="163">
        <f t="shared" si="5"/>
        <v>0.5</v>
      </c>
      <c r="Q52" s="174">
        <f t="shared" si="6"/>
        <v>30</v>
      </c>
      <c r="R52" s="174">
        <f t="shared" si="7"/>
        <v>1170</v>
      </c>
      <c r="S52" s="174">
        <f t="shared" si="11"/>
        <v>36.986301369863014</v>
      </c>
      <c r="T52" s="163">
        <f t="shared" si="8"/>
        <v>66.986301369863014</v>
      </c>
      <c r="U52" s="174">
        <f t="shared" si="9"/>
        <v>1133.013698630137</v>
      </c>
    </row>
    <row r="53" spans="1:21" s="158" customFormat="1" x14ac:dyDescent="0.2">
      <c r="A53" s="157">
        <v>2014</v>
      </c>
      <c r="B53" s="160" t="s">
        <v>308</v>
      </c>
      <c r="C53" s="159">
        <v>2200</v>
      </c>
      <c r="D53" s="208">
        <v>710</v>
      </c>
      <c r="E53" s="159" t="s">
        <v>309</v>
      </c>
      <c r="F53" s="174" t="s">
        <v>193</v>
      </c>
      <c r="G53" s="174">
        <f>850*0.8</f>
        <v>680</v>
      </c>
      <c r="H53" s="174"/>
      <c r="I53" s="174">
        <f t="shared" si="12"/>
        <v>680</v>
      </c>
      <c r="J53" s="174">
        <v>20</v>
      </c>
      <c r="K53" s="174">
        <f t="shared" si="1"/>
        <v>34</v>
      </c>
      <c r="L53" s="174">
        <f t="shared" si="10"/>
        <v>20.958904109589042</v>
      </c>
      <c r="M53" s="163">
        <f t="shared" si="2"/>
        <v>1.5</v>
      </c>
      <c r="N53" s="174">
        <f t="shared" si="3"/>
        <v>51</v>
      </c>
      <c r="O53" s="174">
        <f t="shared" si="4"/>
        <v>34</v>
      </c>
      <c r="P53" s="163">
        <f t="shared" si="5"/>
        <v>2.5</v>
      </c>
      <c r="Q53" s="174">
        <f t="shared" si="6"/>
        <v>85</v>
      </c>
      <c r="R53" s="174">
        <f t="shared" si="7"/>
        <v>595</v>
      </c>
      <c r="S53" s="174">
        <f t="shared" si="11"/>
        <v>20.958904109589042</v>
      </c>
      <c r="T53" s="163">
        <f t="shared" si="8"/>
        <v>105.95890410958904</v>
      </c>
      <c r="U53" s="174">
        <f t="shared" si="9"/>
        <v>574.04109589041093</v>
      </c>
    </row>
    <row r="54" spans="1:21" s="158" customFormat="1" ht="15" x14ac:dyDescent="0.25">
      <c r="A54" s="157">
        <v>2015</v>
      </c>
      <c r="B54" s="160" t="s">
        <v>310</v>
      </c>
      <c r="C54" s="159">
        <v>2200</v>
      </c>
      <c r="D54" s="208">
        <v>710</v>
      </c>
      <c r="E54" s="159" t="s">
        <v>311</v>
      </c>
      <c r="F54" s="174" t="s">
        <v>193</v>
      </c>
      <c r="G54" s="209">
        <f>977.5*0.8</f>
        <v>782</v>
      </c>
      <c r="H54" s="209"/>
      <c r="I54" s="174">
        <f t="shared" si="12"/>
        <v>782</v>
      </c>
      <c r="J54" s="174">
        <v>20</v>
      </c>
      <c r="K54" s="174">
        <f t="shared" si="1"/>
        <v>39.1</v>
      </c>
      <c r="L54" s="174">
        <f t="shared" si="10"/>
        <v>24.102739726027398</v>
      </c>
      <c r="M54" s="163">
        <f t="shared" si="2"/>
        <v>0.5</v>
      </c>
      <c r="N54" s="174">
        <f t="shared" si="3"/>
        <v>20</v>
      </c>
      <c r="O54" s="174">
        <f t="shared" si="4"/>
        <v>38.650000000000006</v>
      </c>
      <c r="P54" s="163">
        <f t="shared" si="5"/>
        <v>1.5</v>
      </c>
      <c r="Q54" s="174">
        <f t="shared" si="6"/>
        <v>58.650000000000006</v>
      </c>
      <c r="R54" s="174">
        <f t="shared" si="7"/>
        <v>723.35</v>
      </c>
      <c r="S54" s="174">
        <f t="shared" si="11"/>
        <v>24.102739726027398</v>
      </c>
      <c r="T54" s="163">
        <f t="shared" si="8"/>
        <v>82.7527397260274</v>
      </c>
      <c r="U54" s="174">
        <f t="shared" si="9"/>
        <v>699.24726027397264</v>
      </c>
    </row>
    <row r="55" spans="1:21" x14ac:dyDescent="0.2">
      <c r="A55" s="176"/>
      <c r="B55" s="176"/>
      <c r="C55" s="176"/>
      <c r="D55" s="176"/>
      <c r="E55" s="176"/>
      <c r="F55" s="179"/>
      <c r="G55" s="179">
        <f>SUM(G6:G54)</f>
        <v>746162.63100000005</v>
      </c>
      <c r="H55" s="179">
        <f t="shared" ref="H55:I55" si="13">SUM(H6:H54)</f>
        <v>0</v>
      </c>
      <c r="I55" s="179">
        <f t="shared" si="13"/>
        <v>746162.63100000005</v>
      </c>
      <c r="J55" s="179"/>
      <c r="K55" s="179">
        <f t="shared" ref="K55:L55" si="14">SUM(K6:K54)</f>
        <v>38179.066549999989</v>
      </c>
      <c r="L55" s="179">
        <f t="shared" si="14"/>
        <v>23535.041023972601</v>
      </c>
      <c r="M55" s="179"/>
      <c r="N55" s="179">
        <f t="shared" ref="N55:U55" si="15">SUM(N6:N54)</f>
        <v>394495</v>
      </c>
      <c r="O55" s="179">
        <f t="shared" si="15"/>
        <v>20859.821491666669</v>
      </c>
      <c r="P55" s="179">
        <f t="shared" si="15"/>
        <v>796.5</v>
      </c>
      <c r="Q55" s="179">
        <f t="shared" si="15"/>
        <v>415354.82149166666</v>
      </c>
      <c r="R55" s="179">
        <f t="shared" si="15"/>
        <v>330807.80950833333</v>
      </c>
      <c r="S55" s="179">
        <f t="shared" si="15"/>
        <v>13055.455407534248</v>
      </c>
      <c r="T55" s="179">
        <f t="shared" si="15"/>
        <v>428410.27689920092</v>
      </c>
      <c r="U55" s="179">
        <f t="shared" si="15"/>
        <v>317752.35410079901</v>
      </c>
    </row>
    <row r="56" spans="1:21" x14ac:dyDescent="0.2">
      <c r="I56" s="68"/>
    </row>
    <row r="57" spans="1:21" x14ac:dyDescent="0.2">
      <c r="I57" s="68"/>
    </row>
    <row r="58" spans="1:21" x14ac:dyDescent="0.2">
      <c r="I58" s="68"/>
    </row>
    <row r="59" spans="1:21" x14ac:dyDescent="0.2">
      <c r="F59" s="72" t="s">
        <v>96</v>
      </c>
      <c r="G59" s="72" t="s">
        <v>297</v>
      </c>
      <c r="H59" s="72" t="s">
        <v>298</v>
      </c>
      <c r="I59" s="72" t="s">
        <v>299</v>
      </c>
    </row>
    <row r="60" spans="1:21" x14ac:dyDescent="0.2">
      <c r="E60" s="72">
        <v>380</v>
      </c>
      <c r="F60" s="97" t="s">
        <v>303</v>
      </c>
      <c r="G60" s="98">
        <v>12316</v>
      </c>
      <c r="H60" s="98"/>
      <c r="I60" s="98">
        <v>12316</v>
      </c>
    </row>
    <row r="61" spans="1:21" x14ac:dyDescent="0.2">
      <c r="E61" s="72">
        <v>361</v>
      </c>
      <c r="F61" s="97" t="s">
        <v>209</v>
      </c>
      <c r="G61" s="98">
        <v>113051</v>
      </c>
      <c r="H61" s="98"/>
      <c r="I61" s="98">
        <v>113051</v>
      </c>
    </row>
    <row r="62" spans="1:21" x14ac:dyDescent="0.2">
      <c r="E62" s="72">
        <v>354</v>
      </c>
      <c r="F62" s="97" t="s">
        <v>306</v>
      </c>
      <c r="G62" s="98">
        <v>13500</v>
      </c>
      <c r="H62" s="98"/>
      <c r="I62" s="98">
        <v>13500</v>
      </c>
    </row>
    <row r="63" spans="1:21" x14ac:dyDescent="0.2">
      <c r="E63" s="72">
        <v>353</v>
      </c>
      <c r="F63" s="97" t="s">
        <v>189</v>
      </c>
      <c r="G63" s="98">
        <v>1900</v>
      </c>
      <c r="H63" s="98"/>
      <c r="I63" s="98">
        <v>1900</v>
      </c>
    </row>
    <row r="64" spans="1:21" x14ac:dyDescent="0.2">
      <c r="E64" s="72">
        <v>393</v>
      </c>
      <c r="F64" s="97" t="s">
        <v>271</v>
      </c>
      <c r="G64" s="98">
        <v>24151</v>
      </c>
      <c r="H64" s="98"/>
      <c r="I64" s="98">
        <v>24151</v>
      </c>
    </row>
    <row r="65" spans="5:9" x14ac:dyDescent="0.2">
      <c r="E65" s="72">
        <v>360</v>
      </c>
      <c r="F65" s="97" t="s">
        <v>295</v>
      </c>
      <c r="G65" s="98">
        <v>140369.29999999999</v>
      </c>
      <c r="H65" s="98"/>
      <c r="I65" s="98">
        <v>140369.29999999999</v>
      </c>
    </row>
    <row r="66" spans="5:9" x14ac:dyDescent="0.2">
      <c r="E66" s="72">
        <v>354</v>
      </c>
      <c r="F66" s="97" t="s">
        <v>193</v>
      </c>
      <c r="G66" s="98">
        <v>268567.33100000001</v>
      </c>
      <c r="H66" s="98"/>
      <c r="I66" s="98">
        <v>268567.33100000001</v>
      </c>
    </row>
    <row r="67" spans="5:9" x14ac:dyDescent="0.2">
      <c r="E67" s="72">
        <v>380</v>
      </c>
      <c r="F67" s="97" t="s">
        <v>195</v>
      </c>
      <c r="G67" s="98">
        <v>172308</v>
      </c>
      <c r="H67" s="98"/>
      <c r="I67" s="98">
        <v>172308</v>
      </c>
    </row>
    <row r="68" spans="5:9" x14ac:dyDescent="0.2">
      <c r="F68" s="97" t="s">
        <v>100</v>
      </c>
      <c r="G68" s="98">
        <v>746162.63100000005</v>
      </c>
      <c r="H68" s="98"/>
      <c r="I68" s="98">
        <v>746162.63100000005</v>
      </c>
    </row>
  </sheetData>
  <pageMargins left="0.75" right="0.75" top="1" bottom="1" header="0.5" footer="0.5"/>
  <pageSetup scale="56" fitToHeight="0" orientation="landscape" r:id="rId2"/>
  <headerFooter alignWithMargins="0"/>
  <rowBreaks count="1" manualBreakCount="1">
    <brk id="43" max="2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35434-6388-4A87-9173-BD0BFF349F91}">
  <sheetPr>
    <pageSetUpPr fitToPage="1"/>
  </sheetPr>
  <dimension ref="A1:O112"/>
  <sheetViews>
    <sheetView zoomScale="70" zoomScaleNormal="70" workbookViewId="0"/>
  </sheetViews>
  <sheetFormatPr defaultRowHeight="15" outlineLevelCol="1" x14ac:dyDescent="0.25"/>
  <cols>
    <col min="1" max="1" width="27.7109375" customWidth="1"/>
    <col min="2" max="2" width="33.85546875" customWidth="1" outlineLevel="1"/>
    <col min="3" max="3" width="33.140625" bestFit="1" customWidth="1"/>
    <col min="4" max="4" width="14.42578125" customWidth="1"/>
    <col min="5" max="5" width="18.28515625" bestFit="1" customWidth="1"/>
    <col min="6" max="6" width="16.42578125" style="210" bestFit="1" customWidth="1"/>
    <col min="7" max="7" width="16.140625" customWidth="1"/>
    <col min="8" max="8" width="15.7109375" style="210" bestFit="1" customWidth="1"/>
    <col min="9" max="9" width="16.140625" style="210" customWidth="1"/>
    <col min="10" max="10" width="14" customWidth="1"/>
    <col min="11" max="11" width="14.7109375" customWidth="1"/>
    <col min="12" max="12" width="17.140625" style="210" customWidth="1"/>
    <col min="13" max="13" width="15.85546875" customWidth="1"/>
    <col min="14" max="14" width="12.5703125" bestFit="1" customWidth="1"/>
  </cols>
  <sheetData>
    <row r="1" spans="1:15" x14ac:dyDescent="0.25">
      <c r="A1" s="25" t="s">
        <v>312</v>
      </c>
      <c r="B1" s="25"/>
    </row>
    <row r="2" spans="1:15" x14ac:dyDescent="0.25">
      <c r="A2" s="25" t="s">
        <v>313</v>
      </c>
      <c r="B2" s="25"/>
    </row>
    <row r="3" spans="1:15" x14ac:dyDescent="0.25">
      <c r="A3" s="25" t="s">
        <v>73</v>
      </c>
      <c r="B3" s="25"/>
      <c r="M3" s="45">
        <v>43281</v>
      </c>
    </row>
    <row r="4" spans="1:15" s="29" customFormat="1" ht="30" customHeight="1" x14ac:dyDescent="0.25">
      <c r="A4" s="29" t="s">
        <v>74</v>
      </c>
      <c r="B4" s="29" t="s">
        <v>75</v>
      </c>
      <c r="C4" s="29" t="s">
        <v>76</v>
      </c>
      <c r="D4" s="29" t="s">
        <v>2</v>
      </c>
      <c r="E4" s="29" t="s">
        <v>77</v>
      </c>
      <c r="F4" s="211" t="s">
        <v>78</v>
      </c>
      <c r="G4" s="29" t="s">
        <v>79</v>
      </c>
      <c r="H4" s="29" t="s">
        <v>80</v>
      </c>
      <c r="I4" s="29" t="s">
        <v>81</v>
      </c>
      <c r="J4" s="29" t="s">
        <v>82</v>
      </c>
      <c r="K4" s="29" t="s">
        <v>83</v>
      </c>
      <c r="L4" s="29" t="s">
        <v>84</v>
      </c>
      <c r="M4" s="29" t="s">
        <v>70</v>
      </c>
    </row>
    <row r="5" spans="1:15" x14ac:dyDescent="0.25">
      <c r="A5" t="s">
        <v>314</v>
      </c>
      <c r="C5" t="s">
        <v>105</v>
      </c>
      <c r="D5">
        <v>303</v>
      </c>
      <c r="E5" s="46">
        <v>22721</v>
      </c>
      <c r="F5" s="212">
        <v>1500</v>
      </c>
      <c r="H5" s="212"/>
      <c r="I5" s="213"/>
      <c r="J5" s="213"/>
      <c r="K5" s="212"/>
      <c r="L5" s="212"/>
      <c r="M5" s="212">
        <f t="shared" ref="M5:M68" si="0">+F5-L5</f>
        <v>1500</v>
      </c>
    </row>
    <row r="6" spans="1:15" x14ac:dyDescent="0.25">
      <c r="A6" t="s">
        <v>315</v>
      </c>
      <c r="C6" t="s">
        <v>105</v>
      </c>
      <c r="D6">
        <v>303</v>
      </c>
      <c r="E6" s="46">
        <v>22837</v>
      </c>
      <c r="F6" s="212">
        <v>2000</v>
      </c>
      <c r="H6" s="212"/>
      <c r="I6" s="213"/>
      <c r="J6" s="213"/>
      <c r="M6" s="212">
        <f t="shared" si="0"/>
        <v>2000</v>
      </c>
      <c r="N6" s="210"/>
      <c r="O6" s="214"/>
    </row>
    <row r="7" spans="1:15" x14ac:dyDescent="0.25">
      <c r="A7" t="s">
        <v>315</v>
      </c>
      <c r="C7" t="s">
        <v>105</v>
      </c>
      <c r="D7">
        <v>303</v>
      </c>
      <c r="E7" s="46">
        <v>22837</v>
      </c>
      <c r="F7" s="212">
        <v>2000</v>
      </c>
      <c r="H7" s="212"/>
      <c r="I7" s="213"/>
      <c r="J7" s="213"/>
      <c r="K7" s="212"/>
      <c r="L7" s="212"/>
      <c r="M7" s="212">
        <f t="shared" si="0"/>
        <v>2000</v>
      </c>
      <c r="N7" s="210"/>
      <c r="O7" s="214"/>
    </row>
    <row r="8" spans="1:15" x14ac:dyDescent="0.25">
      <c r="A8" t="s">
        <v>316</v>
      </c>
      <c r="C8" t="s">
        <v>105</v>
      </c>
      <c r="D8">
        <v>303</v>
      </c>
      <c r="E8" s="46">
        <v>23047</v>
      </c>
      <c r="F8" s="212">
        <v>5000</v>
      </c>
      <c r="H8" s="212"/>
      <c r="I8" s="213"/>
      <c r="J8" s="213"/>
      <c r="K8" s="212"/>
      <c r="L8" s="212"/>
      <c r="M8" s="212">
        <f t="shared" si="0"/>
        <v>5000</v>
      </c>
      <c r="N8" s="210"/>
      <c r="O8" s="214"/>
    </row>
    <row r="9" spans="1:15" x14ac:dyDescent="0.25">
      <c r="A9" t="s">
        <v>317</v>
      </c>
      <c r="C9" t="s">
        <v>105</v>
      </c>
      <c r="D9">
        <v>303</v>
      </c>
      <c r="E9" s="46">
        <v>24258</v>
      </c>
      <c r="F9" s="212">
        <v>5000</v>
      </c>
      <c r="H9" s="212"/>
      <c r="I9" s="213"/>
      <c r="J9" s="213"/>
      <c r="K9" s="212"/>
      <c r="L9" s="212"/>
      <c r="M9" s="212">
        <f t="shared" si="0"/>
        <v>5000</v>
      </c>
      <c r="N9" s="210"/>
      <c r="O9" s="214"/>
    </row>
    <row r="10" spans="1:15" x14ac:dyDescent="0.25">
      <c r="A10" t="s">
        <v>317</v>
      </c>
      <c r="C10" t="s">
        <v>21</v>
      </c>
      <c r="D10">
        <v>307</v>
      </c>
      <c r="E10" s="46">
        <v>24258</v>
      </c>
      <c r="F10" s="212">
        <v>10992</v>
      </c>
      <c r="G10">
        <v>50</v>
      </c>
      <c r="H10" s="212">
        <f>IF(G10=0,0,ROUND(F10/G10,2))</f>
        <v>219.84</v>
      </c>
      <c r="I10" s="213">
        <f t="shared" ref="I10:I73" si="1">+G10*12</f>
        <v>600</v>
      </c>
      <c r="J10" s="213">
        <f t="shared" ref="J10:J73" si="2">+DATEDIF(E10,$M$3,"m")+1</f>
        <v>625</v>
      </c>
      <c r="K10" s="212">
        <f>IF(I10=0,0,ROUND(F10/I10,2))</f>
        <v>18.32</v>
      </c>
      <c r="L10" s="212">
        <f t="shared" ref="L10:L73" si="3">IF(J10&gt;I10,F10,J10*K10)</f>
        <v>10992</v>
      </c>
      <c r="M10" s="212">
        <f t="shared" si="0"/>
        <v>0</v>
      </c>
      <c r="N10" s="212"/>
      <c r="O10" s="214"/>
    </row>
    <row r="11" spans="1:15" x14ac:dyDescent="0.25">
      <c r="A11" t="s">
        <v>317</v>
      </c>
      <c r="C11" t="s">
        <v>318</v>
      </c>
      <c r="D11">
        <v>330</v>
      </c>
      <c r="E11" s="46">
        <v>24258</v>
      </c>
      <c r="F11" s="212">
        <v>10209</v>
      </c>
      <c r="G11">
        <v>50</v>
      </c>
      <c r="H11" s="212">
        <f t="shared" ref="H11:H74" si="4">IF(G11=0,0,ROUND(F11/G11,2))</f>
        <v>204.18</v>
      </c>
      <c r="I11" s="213">
        <f t="shared" si="1"/>
        <v>600</v>
      </c>
      <c r="J11" s="213">
        <f t="shared" si="2"/>
        <v>625</v>
      </c>
      <c r="K11" s="212">
        <f t="shared" ref="K11:K74" si="5">IF(I11=0,0,ROUND(F11/I11,2))</f>
        <v>17.02</v>
      </c>
      <c r="L11" s="212">
        <f t="shared" si="3"/>
        <v>10209</v>
      </c>
      <c r="M11" s="212">
        <f t="shared" si="0"/>
        <v>0</v>
      </c>
      <c r="N11" s="210"/>
      <c r="O11" s="214"/>
    </row>
    <row r="12" spans="1:15" x14ac:dyDescent="0.25">
      <c r="A12" t="s">
        <v>317</v>
      </c>
      <c r="C12" t="s">
        <v>319</v>
      </c>
      <c r="D12">
        <v>331</v>
      </c>
      <c r="E12" s="46">
        <v>24258</v>
      </c>
      <c r="F12" s="212">
        <v>34761</v>
      </c>
      <c r="G12">
        <v>50</v>
      </c>
      <c r="H12" s="212">
        <f t="shared" si="4"/>
        <v>695.22</v>
      </c>
      <c r="I12" s="213">
        <f t="shared" si="1"/>
        <v>600</v>
      </c>
      <c r="J12" s="213">
        <f t="shared" si="2"/>
        <v>625</v>
      </c>
      <c r="K12" s="212">
        <f t="shared" si="5"/>
        <v>57.94</v>
      </c>
      <c r="L12" s="212">
        <f t="shared" si="3"/>
        <v>34761</v>
      </c>
      <c r="M12" s="212">
        <f t="shared" si="0"/>
        <v>0</v>
      </c>
      <c r="N12" s="210"/>
      <c r="O12" s="214"/>
    </row>
    <row r="13" spans="1:15" x14ac:dyDescent="0.25">
      <c r="A13" t="s">
        <v>317</v>
      </c>
      <c r="C13" t="s">
        <v>320</v>
      </c>
      <c r="D13">
        <v>331</v>
      </c>
      <c r="E13" s="46">
        <v>24258</v>
      </c>
      <c r="F13" s="212">
        <v>11006</v>
      </c>
      <c r="G13">
        <v>50</v>
      </c>
      <c r="H13" s="212">
        <f t="shared" si="4"/>
        <v>220.12</v>
      </c>
      <c r="I13" s="213">
        <f t="shared" si="1"/>
        <v>600</v>
      </c>
      <c r="J13" s="213">
        <f t="shared" si="2"/>
        <v>625</v>
      </c>
      <c r="K13" s="212">
        <f t="shared" si="5"/>
        <v>18.34</v>
      </c>
      <c r="L13" s="212">
        <f t="shared" si="3"/>
        <v>11006</v>
      </c>
      <c r="M13" s="212">
        <f t="shared" si="0"/>
        <v>0</v>
      </c>
      <c r="N13" s="210"/>
      <c r="O13" s="214"/>
    </row>
    <row r="14" spans="1:15" x14ac:dyDescent="0.25">
      <c r="A14" t="s">
        <v>316</v>
      </c>
      <c r="C14" t="s">
        <v>321</v>
      </c>
      <c r="D14">
        <v>330</v>
      </c>
      <c r="E14" s="46">
        <v>27770</v>
      </c>
      <c r="F14" s="212">
        <v>6500</v>
      </c>
      <c r="G14">
        <v>50</v>
      </c>
      <c r="H14" s="212">
        <f t="shared" si="4"/>
        <v>130</v>
      </c>
      <c r="I14" s="213">
        <f t="shared" si="1"/>
        <v>600</v>
      </c>
      <c r="J14" s="213">
        <f t="shared" si="2"/>
        <v>510</v>
      </c>
      <c r="K14" s="212">
        <f t="shared" si="5"/>
        <v>10.83</v>
      </c>
      <c r="L14" s="212">
        <f t="shared" si="3"/>
        <v>5523.3</v>
      </c>
      <c r="M14" s="212">
        <f t="shared" si="0"/>
        <v>976.69999999999982</v>
      </c>
      <c r="N14" s="210"/>
      <c r="O14" s="214"/>
    </row>
    <row r="15" spans="1:15" x14ac:dyDescent="0.25">
      <c r="A15" t="s">
        <v>316</v>
      </c>
      <c r="C15" t="s">
        <v>322</v>
      </c>
      <c r="D15">
        <v>331</v>
      </c>
      <c r="E15" s="46">
        <v>27770</v>
      </c>
      <c r="F15" s="212">
        <v>32400</v>
      </c>
      <c r="G15">
        <v>50</v>
      </c>
      <c r="H15" s="212">
        <f t="shared" si="4"/>
        <v>648</v>
      </c>
      <c r="I15" s="213">
        <f t="shared" si="1"/>
        <v>600</v>
      </c>
      <c r="J15" s="213">
        <f t="shared" si="2"/>
        <v>510</v>
      </c>
      <c r="K15" s="212">
        <f t="shared" si="5"/>
        <v>54</v>
      </c>
      <c r="L15" s="212">
        <f t="shared" si="3"/>
        <v>27540</v>
      </c>
      <c r="M15" s="212">
        <f t="shared" si="0"/>
        <v>4860</v>
      </c>
      <c r="N15" s="210"/>
      <c r="O15" s="214"/>
    </row>
    <row r="16" spans="1:15" x14ac:dyDescent="0.25">
      <c r="A16" t="s">
        <v>316</v>
      </c>
      <c r="C16" t="s">
        <v>323</v>
      </c>
      <c r="D16">
        <v>331</v>
      </c>
      <c r="E16" s="46">
        <v>27770</v>
      </c>
      <c r="F16" s="212">
        <v>22770</v>
      </c>
      <c r="G16">
        <v>50</v>
      </c>
      <c r="H16" s="212">
        <f t="shared" si="4"/>
        <v>455.4</v>
      </c>
      <c r="I16" s="213">
        <f t="shared" si="1"/>
        <v>600</v>
      </c>
      <c r="J16" s="213">
        <f t="shared" si="2"/>
        <v>510</v>
      </c>
      <c r="K16" s="212">
        <f t="shared" si="5"/>
        <v>37.950000000000003</v>
      </c>
      <c r="L16" s="212">
        <f t="shared" si="3"/>
        <v>19354.5</v>
      </c>
      <c r="M16" s="212">
        <f t="shared" si="0"/>
        <v>3415.5</v>
      </c>
      <c r="N16" s="210"/>
      <c r="O16" s="214"/>
    </row>
    <row r="17" spans="1:15" x14ac:dyDescent="0.25">
      <c r="A17" t="s">
        <v>316</v>
      </c>
      <c r="C17" t="s">
        <v>324</v>
      </c>
      <c r="D17">
        <v>331</v>
      </c>
      <c r="E17" s="46">
        <v>27770</v>
      </c>
      <c r="F17" s="212">
        <v>22825</v>
      </c>
      <c r="G17">
        <v>50</v>
      </c>
      <c r="H17" s="212">
        <f t="shared" si="4"/>
        <v>456.5</v>
      </c>
      <c r="I17" s="213">
        <f t="shared" si="1"/>
        <v>600</v>
      </c>
      <c r="J17" s="213">
        <f t="shared" si="2"/>
        <v>510</v>
      </c>
      <c r="K17" s="212">
        <f t="shared" si="5"/>
        <v>38.04</v>
      </c>
      <c r="L17" s="212">
        <f t="shared" si="3"/>
        <v>19400.399999999998</v>
      </c>
      <c r="M17" s="212">
        <f t="shared" si="0"/>
        <v>3424.6000000000022</v>
      </c>
      <c r="N17" s="210"/>
      <c r="O17" s="214"/>
    </row>
    <row r="18" spans="1:15" x14ac:dyDescent="0.25">
      <c r="A18" t="s">
        <v>316</v>
      </c>
      <c r="C18" t="s">
        <v>320</v>
      </c>
      <c r="D18">
        <v>331</v>
      </c>
      <c r="E18" s="46">
        <v>27770</v>
      </c>
      <c r="F18" s="212">
        <v>7650</v>
      </c>
      <c r="G18">
        <v>50</v>
      </c>
      <c r="H18" s="212">
        <f t="shared" si="4"/>
        <v>153</v>
      </c>
      <c r="I18" s="213">
        <f t="shared" si="1"/>
        <v>600</v>
      </c>
      <c r="J18" s="213">
        <f t="shared" si="2"/>
        <v>510</v>
      </c>
      <c r="K18" s="212">
        <f t="shared" si="5"/>
        <v>12.75</v>
      </c>
      <c r="L18" s="212">
        <f t="shared" si="3"/>
        <v>6502.5</v>
      </c>
      <c r="M18" s="212">
        <f t="shared" si="0"/>
        <v>1147.5</v>
      </c>
      <c r="N18" s="210"/>
      <c r="O18" s="214"/>
    </row>
    <row r="19" spans="1:15" x14ac:dyDescent="0.25">
      <c r="A19" t="s">
        <v>316</v>
      </c>
      <c r="C19" t="s">
        <v>325</v>
      </c>
      <c r="D19">
        <v>331</v>
      </c>
      <c r="E19" s="46">
        <v>27770</v>
      </c>
      <c r="F19" s="212">
        <v>4400</v>
      </c>
      <c r="G19">
        <v>50</v>
      </c>
      <c r="H19" s="212">
        <f t="shared" si="4"/>
        <v>88</v>
      </c>
      <c r="I19" s="213">
        <f t="shared" si="1"/>
        <v>600</v>
      </c>
      <c r="J19" s="213">
        <f t="shared" si="2"/>
        <v>510</v>
      </c>
      <c r="K19" s="212">
        <f t="shared" si="5"/>
        <v>7.33</v>
      </c>
      <c r="L19" s="212">
        <f t="shared" si="3"/>
        <v>3738.3</v>
      </c>
      <c r="M19" s="212">
        <f t="shared" si="0"/>
        <v>661.69999999999982</v>
      </c>
      <c r="N19" s="210"/>
      <c r="O19" s="214"/>
    </row>
    <row r="20" spans="1:15" x14ac:dyDescent="0.25">
      <c r="A20" t="s">
        <v>317</v>
      </c>
      <c r="C20" t="s">
        <v>326</v>
      </c>
      <c r="D20">
        <v>331</v>
      </c>
      <c r="E20" s="46">
        <v>27942</v>
      </c>
      <c r="F20" s="212">
        <v>1000</v>
      </c>
      <c r="G20">
        <v>50</v>
      </c>
      <c r="H20" s="212">
        <f t="shared" si="4"/>
        <v>20</v>
      </c>
      <c r="I20" s="213">
        <f t="shared" si="1"/>
        <v>600</v>
      </c>
      <c r="J20" s="213">
        <f t="shared" si="2"/>
        <v>504</v>
      </c>
      <c r="K20" s="212">
        <f t="shared" si="5"/>
        <v>1.67</v>
      </c>
      <c r="L20" s="212">
        <f t="shared" si="3"/>
        <v>841.68</v>
      </c>
      <c r="M20" s="212">
        <f t="shared" si="0"/>
        <v>158.32000000000005</v>
      </c>
      <c r="N20" s="210"/>
      <c r="O20" s="214"/>
    </row>
    <row r="21" spans="1:15" x14ac:dyDescent="0.25">
      <c r="A21" t="s">
        <v>317</v>
      </c>
      <c r="C21" t="s">
        <v>327</v>
      </c>
      <c r="D21">
        <v>331</v>
      </c>
      <c r="E21" s="46">
        <v>27942</v>
      </c>
      <c r="F21" s="212">
        <v>13650</v>
      </c>
      <c r="G21">
        <v>50</v>
      </c>
      <c r="H21" s="212">
        <f t="shared" si="4"/>
        <v>273</v>
      </c>
      <c r="I21" s="213">
        <f t="shared" si="1"/>
        <v>600</v>
      </c>
      <c r="J21" s="213">
        <f t="shared" si="2"/>
        <v>504</v>
      </c>
      <c r="K21" s="212">
        <f t="shared" si="5"/>
        <v>22.75</v>
      </c>
      <c r="L21" s="212">
        <f t="shared" si="3"/>
        <v>11466</v>
      </c>
      <c r="M21" s="212">
        <f t="shared" si="0"/>
        <v>2184</v>
      </c>
      <c r="N21" s="210"/>
      <c r="O21" s="214"/>
    </row>
    <row r="22" spans="1:15" x14ac:dyDescent="0.25">
      <c r="A22" t="s">
        <v>315</v>
      </c>
      <c r="C22" t="s">
        <v>321</v>
      </c>
      <c r="D22">
        <v>330</v>
      </c>
      <c r="E22" s="46">
        <v>28103</v>
      </c>
      <c r="F22" s="212">
        <v>3300</v>
      </c>
      <c r="G22">
        <v>50</v>
      </c>
      <c r="H22" s="212">
        <f t="shared" si="4"/>
        <v>66</v>
      </c>
      <c r="I22" s="213">
        <f t="shared" si="1"/>
        <v>600</v>
      </c>
      <c r="J22" s="213">
        <f t="shared" si="2"/>
        <v>499</v>
      </c>
      <c r="K22" s="212">
        <f t="shared" si="5"/>
        <v>5.5</v>
      </c>
      <c r="L22" s="212">
        <f t="shared" si="3"/>
        <v>2744.5</v>
      </c>
      <c r="M22" s="212">
        <f t="shared" si="0"/>
        <v>555.5</v>
      </c>
      <c r="N22" s="210"/>
      <c r="O22" s="214"/>
    </row>
    <row r="23" spans="1:15" x14ac:dyDescent="0.25">
      <c r="A23" t="s">
        <v>315</v>
      </c>
      <c r="C23" t="s">
        <v>322</v>
      </c>
      <c r="D23">
        <v>331</v>
      </c>
      <c r="E23" s="46">
        <v>28103</v>
      </c>
      <c r="F23" s="212">
        <v>87000</v>
      </c>
      <c r="G23">
        <v>50</v>
      </c>
      <c r="H23" s="212">
        <f t="shared" si="4"/>
        <v>1740</v>
      </c>
      <c r="I23" s="213">
        <f t="shared" si="1"/>
        <v>600</v>
      </c>
      <c r="J23" s="213">
        <f t="shared" si="2"/>
        <v>499</v>
      </c>
      <c r="K23" s="212">
        <f t="shared" si="5"/>
        <v>145</v>
      </c>
      <c r="L23" s="212">
        <f t="shared" si="3"/>
        <v>72355</v>
      </c>
      <c r="M23" s="212">
        <f t="shared" si="0"/>
        <v>14645</v>
      </c>
      <c r="N23" s="210"/>
      <c r="O23" s="214"/>
    </row>
    <row r="24" spans="1:15" x14ac:dyDescent="0.25">
      <c r="A24" t="s">
        <v>315</v>
      </c>
      <c r="C24" t="s">
        <v>328</v>
      </c>
      <c r="D24">
        <v>331</v>
      </c>
      <c r="E24" s="46">
        <v>28103</v>
      </c>
      <c r="F24" s="212">
        <v>84500</v>
      </c>
      <c r="G24">
        <v>50</v>
      </c>
      <c r="H24" s="212">
        <f t="shared" si="4"/>
        <v>1690</v>
      </c>
      <c r="I24" s="213">
        <f t="shared" si="1"/>
        <v>600</v>
      </c>
      <c r="J24" s="213">
        <f t="shared" si="2"/>
        <v>499</v>
      </c>
      <c r="K24" s="212">
        <f t="shared" si="5"/>
        <v>140.83000000000001</v>
      </c>
      <c r="L24" s="212">
        <f t="shared" si="3"/>
        <v>70274.170000000013</v>
      </c>
      <c r="M24" s="212">
        <f t="shared" si="0"/>
        <v>14225.829999999987</v>
      </c>
      <c r="N24" s="210"/>
      <c r="O24" s="214"/>
    </row>
    <row r="25" spans="1:15" x14ac:dyDescent="0.25">
      <c r="A25" t="s">
        <v>315</v>
      </c>
      <c r="C25" t="s">
        <v>329</v>
      </c>
      <c r="D25">
        <v>331</v>
      </c>
      <c r="E25" s="46">
        <v>28103</v>
      </c>
      <c r="F25" s="212">
        <v>100000</v>
      </c>
      <c r="G25">
        <v>50</v>
      </c>
      <c r="H25" s="212">
        <f t="shared" si="4"/>
        <v>2000</v>
      </c>
      <c r="I25" s="213">
        <f t="shared" si="1"/>
        <v>600</v>
      </c>
      <c r="J25" s="213">
        <f t="shared" si="2"/>
        <v>499</v>
      </c>
      <c r="K25" s="212">
        <f t="shared" si="5"/>
        <v>166.67</v>
      </c>
      <c r="L25" s="212">
        <f t="shared" si="3"/>
        <v>83168.329999999987</v>
      </c>
      <c r="M25" s="212">
        <f t="shared" si="0"/>
        <v>16831.670000000013</v>
      </c>
      <c r="N25" s="210"/>
      <c r="O25" s="214"/>
    </row>
    <row r="26" spans="1:15" x14ac:dyDescent="0.25">
      <c r="A26" t="s">
        <v>315</v>
      </c>
      <c r="C26" t="s">
        <v>327</v>
      </c>
      <c r="D26">
        <v>331</v>
      </c>
      <c r="E26" s="46">
        <v>28103</v>
      </c>
      <c r="F26" s="212">
        <v>78000</v>
      </c>
      <c r="G26">
        <v>50</v>
      </c>
      <c r="H26" s="212">
        <f t="shared" si="4"/>
        <v>1560</v>
      </c>
      <c r="I26" s="213">
        <f t="shared" si="1"/>
        <v>600</v>
      </c>
      <c r="J26" s="213">
        <f t="shared" si="2"/>
        <v>499</v>
      </c>
      <c r="K26" s="212">
        <f t="shared" si="5"/>
        <v>130</v>
      </c>
      <c r="L26" s="212">
        <f t="shared" si="3"/>
        <v>64870</v>
      </c>
      <c r="M26" s="212">
        <f t="shared" si="0"/>
        <v>13130</v>
      </c>
      <c r="N26" s="210"/>
      <c r="O26" s="214"/>
    </row>
    <row r="27" spans="1:15" x14ac:dyDescent="0.25">
      <c r="A27" t="s">
        <v>315</v>
      </c>
      <c r="C27" t="s">
        <v>330</v>
      </c>
      <c r="D27">
        <v>331</v>
      </c>
      <c r="E27" s="46">
        <v>28103</v>
      </c>
      <c r="F27" s="212">
        <v>8800</v>
      </c>
      <c r="G27">
        <v>50</v>
      </c>
      <c r="H27" s="212">
        <f t="shared" si="4"/>
        <v>176</v>
      </c>
      <c r="I27" s="213">
        <f t="shared" si="1"/>
        <v>600</v>
      </c>
      <c r="J27" s="213">
        <f t="shared" si="2"/>
        <v>499</v>
      </c>
      <c r="K27" s="212">
        <f t="shared" si="5"/>
        <v>14.67</v>
      </c>
      <c r="L27" s="212">
        <f t="shared" si="3"/>
        <v>7320.33</v>
      </c>
      <c r="M27" s="212">
        <f t="shared" si="0"/>
        <v>1479.67</v>
      </c>
      <c r="N27" s="210"/>
      <c r="O27" s="214"/>
    </row>
    <row r="28" spans="1:15" x14ac:dyDescent="0.25">
      <c r="A28" t="s">
        <v>315</v>
      </c>
      <c r="C28" t="s">
        <v>319</v>
      </c>
      <c r="D28">
        <v>331</v>
      </c>
      <c r="E28" s="46">
        <v>28103</v>
      </c>
      <c r="F28" s="212">
        <v>16450</v>
      </c>
      <c r="G28">
        <v>50</v>
      </c>
      <c r="H28" s="212">
        <f t="shared" si="4"/>
        <v>329</v>
      </c>
      <c r="I28" s="213">
        <f t="shared" si="1"/>
        <v>600</v>
      </c>
      <c r="J28" s="213">
        <f t="shared" si="2"/>
        <v>499</v>
      </c>
      <c r="K28" s="212">
        <f t="shared" si="5"/>
        <v>27.42</v>
      </c>
      <c r="L28" s="212">
        <f t="shared" si="3"/>
        <v>13682.580000000002</v>
      </c>
      <c r="M28" s="212">
        <f t="shared" si="0"/>
        <v>2767.4199999999983</v>
      </c>
      <c r="N28" s="210"/>
      <c r="O28" s="214"/>
    </row>
    <row r="29" spans="1:15" x14ac:dyDescent="0.25">
      <c r="A29" t="s">
        <v>315</v>
      </c>
      <c r="C29" t="s">
        <v>324</v>
      </c>
      <c r="D29">
        <v>331</v>
      </c>
      <c r="E29" s="46">
        <v>28103</v>
      </c>
      <c r="F29" s="212">
        <v>3575</v>
      </c>
      <c r="G29">
        <v>50</v>
      </c>
      <c r="H29" s="212">
        <f t="shared" si="4"/>
        <v>71.5</v>
      </c>
      <c r="I29" s="213">
        <f t="shared" si="1"/>
        <v>600</v>
      </c>
      <c r="J29" s="213">
        <f t="shared" si="2"/>
        <v>499</v>
      </c>
      <c r="K29" s="212">
        <f t="shared" si="5"/>
        <v>5.96</v>
      </c>
      <c r="L29" s="212">
        <f t="shared" si="3"/>
        <v>2974.04</v>
      </c>
      <c r="M29" s="212">
        <f t="shared" si="0"/>
        <v>600.96</v>
      </c>
      <c r="N29" s="210"/>
      <c r="O29" s="214"/>
    </row>
    <row r="30" spans="1:15" x14ac:dyDescent="0.25">
      <c r="A30" t="s">
        <v>314</v>
      </c>
      <c r="C30" t="s">
        <v>331</v>
      </c>
      <c r="D30">
        <v>331</v>
      </c>
      <c r="E30" s="46">
        <v>28114</v>
      </c>
      <c r="F30" s="212">
        <v>1000</v>
      </c>
      <c r="G30">
        <v>50</v>
      </c>
      <c r="H30" s="212">
        <f t="shared" si="4"/>
        <v>20</v>
      </c>
      <c r="I30" s="213">
        <f t="shared" si="1"/>
        <v>600</v>
      </c>
      <c r="J30" s="213">
        <f t="shared" si="2"/>
        <v>499</v>
      </c>
      <c r="K30" s="212">
        <f t="shared" si="5"/>
        <v>1.67</v>
      </c>
      <c r="L30" s="212">
        <f t="shared" si="3"/>
        <v>833.32999999999993</v>
      </c>
      <c r="M30" s="212">
        <f t="shared" si="0"/>
        <v>166.67000000000007</v>
      </c>
      <c r="N30" s="210"/>
      <c r="O30" s="214"/>
    </row>
    <row r="31" spans="1:15" x14ac:dyDescent="0.25">
      <c r="A31" t="s">
        <v>314</v>
      </c>
      <c r="C31" t="s">
        <v>326</v>
      </c>
      <c r="D31">
        <v>331</v>
      </c>
      <c r="E31" s="46">
        <v>28114</v>
      </c>
      <c r="F31" s="212">
        <v>28560</v>
      </c>
      <c r="G31">
        <v>50</v>
      </c>
      <c r="H31" s="212">
        <f t="shared" si="4"/>
        <v>571.20000000000005</v>
      </c>
      <c r="I31" s="213">
        <f t="shared" si="1"/>
        <v>600</v>
      </c>
      <c r="J31" s="213">
        <f t="shared" si="2"/>
        <v>499</v>
      </c>
      <c r="K31" s="212">
        <f t="shared" si="5"/>
        <v>47.6</v>
      </c>
      <c r="L31" s="212">
        <f t="shared" si="3"/>
        <v>23752.400000000001</v>
      </c>
      <c r="M31" s="212">
        <f t="shared" si="0"/>
        <v>4807.5999999999985</v>
      </c>
      <c r="N31" s="210"/>
      <c r="O31" s="214"/>
    </row>
    <row r="32" spans="1:15" x14ac:dyDescent="0.25">
      <c r="A32" t="s">
        <v>314</v>
      </c>
      <c r="C32" t="s">
        <v>324</v>
      </c>
      <c r="D32">
        <v>331</v>
      </c>
      <c r="E32" s="46">
        <v>28114</v>
      </c>
      <c r="F32" s="212">
        <v>39000</v>
      </c>
      <c r="G32">
        <v>50</v>
      </c>
      <c r="H32" s="212">
        <f t="shared" si="4"/>
        <v>780</v>
      </c>
      <c r="I32" s="213">
        <f t="shared" si="1"/>
        <v>600</v>
      </c>
      <c r="J32" s="213">
        <f t="shared" si="2"/>
        <v>499</v>
      </c>
      <c r="K32" s="212">
        <f t="shared" si="5"/>
        <v>65</v>
      </c>
      <c r="L32" s="212">
        <f t="shared" si="3"/>
        <v>32435</v>
      </c>
      <c r="M32" s="212">
        <f t="shared" si="0"/>
        <v>6565</v>
      </c>
      <c r="N32" s="210"/>
      <c r="O32" s="214"/>
    </row>
    <row r="33" spans="1:15" x14ac:dyDescent="0.25">
      <c r="A33" t="s">
        <v>314</v>
      </c>
      <c r="C33" t="s">
        <v>327</v>
      </c>
      <c r="D33">
        <v>331</v>
      </c>
      <c r="E33" s="46">
        <v>28114</v>
      </c>
      <c r="F33" s="212">
        <v>3575</v>
      </c>
      <c r="G33">
        <v>50</v>
      </c>
      <c r="H33" s="212">
        <f t="shared" si="4"/>
        <v>71.5</v>
      </c>
      <c r="I33" s="213">
        <f t="shared" si="1"/>
        <v>600</v>
      </c>
      <c r="J33" s="213">
        <f t="shared" si="2"/>
        <v>499</v>
      </c>
      <c r="K33" s="212">
        <f t="shared" si="5"/>
        <v>5.96</v>
      </c>
      <c r="L33" s="212">
        <f t="shared" si="3"/>
        <v>2974.04</v>
      </c>
      <c r="M33" s="212">
        <f t="shared" si="0"/>
        <v>600.96</v>
      </c>
      <c r="N33" s="210"/>
      <c r="O33" s="214"/>
    </row>
    <row r="34" spans="1:15" x14ac:dyDescent="0.25">
      <c r="A34" t="s">
        <v>314</v>
      </c>
      <c r="C34" t="s">
        <v>332</v>
      </c>
      <c r="D34">
        <v>331</v>
      </c>
      <c r="E34" s="46">
        <v>28114</v>
      </c>
      <c r="F34" s="212">
        <v>2700</v>
      </c>
      <c r="G34">
        <v>50</v>
      </c>
      <c r="H34" s="212">
        <f t="shared" si="4"/>
        <v>54</v>
      </c>
      <c r="I34" s="213">
        <f t="shared" si="1"/>
        <v>600</v>
      </c>
      <c r="J34" s="213">
        <f t="shared" si="2"/>
        <v>499</v>
      </c>
      <c r="K34" s="212">
        <f t="shared" si="5"/>
        <v>4.5</v>
      </c>
      <c r="L34" s="212">
        <f t="shared" si="3"/>
        <v>2245.5</v>
      </c>
      <c r="M34" s="212">
        <f t="shared" si="0"/>
        <v>454.5</v>
      </c>
      <c r="N34" s="210"/>
      <c r="O34" s="214"/>
    </row>
    <row r="35" spans="1:15" x14ac:dyDescent="0.25">
      <c r="A35" t="s">
        <v>314</v>
      </c>
      <c r="C35" t="s">
        <v>320</v>
      </c>
      <c r="D35">
        <v>331</v>
      </c>
      <c r="E35" s="46">
        <v>28114</v>
      </c>
      <c r="F35" s="212">
        <v>3000</v>
      </c>
      <c r="G35">
        <v>50</v>
      </c>
      <c r="H35" s="212">
        <f t="shared" si="4"/>
        <v>60</v>
      </c>
      <c r="I35" s="213">
        <f t="shared" si="1"/>
        <v>600</v>
      </c>
      <c r="J35" s="213">
        <f t="shared" si="2"/>
        <v>499</v>
      </c>
      <c r="K35" s="212">
        <f t="shared" si="5"/>
        <v>5</v>
      </c>
      <c r="L35" s="212">
        <f t="shared" si="3"/>
        <v>2495</v>
      </c>
      <c r="M35" s="212">
        <f t="shared" si="0"/>
        <v>505</v>
      </c>
      <c r="N35" s="210"/>
      <c r="O35" s="214"/>
    </row>
    <row r="36" spans="1:15" x14ac:dyDescent="0.25">
      <c r="A36" t="s">
        <v>315</v>
      </c>
      <c r="C36" t="s">
        <v>318</v>
      </c>
      <c r="D36">
        <v>330</v>
      </c>
      <c r="E36" s="46">
        <v>32386</v>
      </c>
      <c r="F36" s="212">
        <v>10215</v>
      </c>
      <c r="G36">
        <v>50</v>
      </c>
      <c r="H36" s="212">
        <f t="shared" si="4"/>
        <v>204.3</v>
      </c>
      <c r="I36" s="213">
        <f t="shared" si="1"/>
        <v>600</v>
      </c>
      <c r="J36" s="213">
        <f t="shared" si="2"/>
        <v>358</v>
      </c>
      <c r="K36" s="212">
        <f t="shared" si="5"/>
        <v>17.03</v>
      </c>
      <c r="L36" s="212">
        <f t="shared" si="3"/>
        <v>6096.7400000000007</v>
      </c>
      <c r="M36" s="212">
        <f t="shared" si="0"/>
        <v>4118.2599999999993</v>
      </c>
      <c r="N36" s="210"/>
      <c r="O36" s="214"/>
    </row>
    <row r="37" spans="1:15" x14ac:dyDescent="0.25">
      <c r="A37" t="s">
        <v>315</v>
      </c>
      <c r="C37" t="s">
        <v>333</v>
      </c>
      <c r="D37">
        <v>330</v>
      </c>
      <c r="E37" s="46">
        <v>32386</v>
      </c>
      <c r="F37" s="212">
        <v>12914</v>
      </c>
      <c r="G37">
        <v>50</v>
      </c>
      <c r="H37" s="212">
        <f t="shared" si="4"/>
        <v>258.27999999999997</v>
      </c>
      <c r="I37" s="213">
        <f t="shared" si="1"/>
        <v>600</v>
      </c>
      <c r="J37" s="213">
        <f t="shared" si="2"/>
        <v>358</v>
      </c>
      <c r="K37" s="212">
        <f t="shared" si="5"/>
        <v>21.52</v>
      </c>
      <c r="L37" s="212">
        <f t="shared" si="3"/>
        <v>7704.16</v>
      </c>
      <c r="M37" s="212">
        <f t="shared" si="0"/>
        <v>5209.84</v>
      </c>
      <c r="N37" s="210"/>
      <c r="O37" s="214"/>
    </row>
    <row r="38" spans="1:15" x14ac:dyDescent="0.25">
      <c r="A38" t="s">
        <v>316</v>
      </c>
      <c r="C38" t="s">
        <v>318</v>
      </c>
      <c r="D38">
        <v>330</v>
      </c>
      <c r="E38" s="46">
        <v>35759</v>
      </c>
      <c r="F38" s="212">
        <v>12575</v>
      </c>
      <c r="G38">
        <v>50</v>
      </c>
      <c r="H38" s="212">
        <f t="shared" si="4"/>
        <v>251.5</v>
      </c>
      <c r="I38" s="213">
        <f t="shared" si="1"/>
        <v>600</v>
      </c>
      <c r="J38" s="213">
        <f t="shared" si="2"/>
        <v>248</v>
      </c>
      <c r="K38" s="212">
        <f t="shared" si="5"/>
        <v>20.96</v>
      </c>
      <c r="L38" s="212">
        <f t="shared" si="3"/>
        <v>5198.08</v>
      </c>
      <c r="M38" s="212">
        <f t="shared" si="0"/>
        <v>7376.92</v>
      </c>
      <c r="N38" s="210"/>
      <c r="O38" s="214"/>
    </row>
    <row r="39" spans="1:15" x14ac:dyDescent="0.25">
      <c r="A39" t="s">
        <v>317</v>
      </c>
      <c r="C39" t="s">
        <v>334</v>
      </c>
      <c r="D39">
        <v>330</v>
      </c>
      <c r="E39" s="46">
        <v>35759</v>
      </c>
      <c r="F39" s="212">
        <v>14793</v>
      </c>
      <c r="G39">
        <v>50</v>
      </c>
      <c r="H39" s="212">
        <f t="shared" si="4"/>
        <v>295.86</v>
      </c>
      <c r="I39" s="213">
        <f t="shared" si="1"/>
        <v>600</v>
      </c>
      <c r="J39" s="213">
        <f t="shared" si="2"/>
        <v>248</v>
      </c>
      <c r="K39" s="212">
        <f t="shared" si="5"/>
        <v>24.66</v>
      </c>
      <c r="L39" s="212">
        <f t="shared" si="3"/>
        <v>6115.68</v>
      </c>
      <c r="M39" s="212">
        <f t="shared" si="0"/>
        <v>8677.32</v>
      </c>
      <c r="N39" s="210"/>
      <c r="O39" s="214"/>
    </row>
    <row r="40" spans="1:15" x14ac:dyDescent="0.25">
      <c r="A40" t="s">
        <v>314</v>
      </c>
      <c r="C40" t="s">
        <v>318</v>
      </c>
      <c r="D40">
        <v>330</v>
      </c>
      <c r="E40" s="46">
        <v>36328</v>
      </c>
      <c r="F40" s="212">
        <v>13128</v>
      </c>
      <c r="G40">
        <v>50</v>
      </c>
      <c r="H40" s="212">
        <f t="shared" si="4"/>
        <v>262.56</v>
      </c>
      <c r="I40" s="213">
        <f t="shared" si="1"/>
        <v>600</v>
      </c>
      <c r="J40" s="213">
        <f t="shared" si="2"/>
        <v>229</v>
      </c>
      <c r="K40" s="212">
        <f t="shared" si="5"/>
        <v>21.88</v>
      </c>
      <c r="L40" s="212">
        <f t="shared" si="3"/>
        <v>5010.5199999999995</v>
      </c>
      <c r="M40" s="212">
        <f t="shared" si="0"/>
        <v>8117.4800000000005</v>
      </c>
      <c r="N40" s="210"/>
      <c r="O40" s="214"/>
    </row>
    <row r="41" spans="1:15" x14ac:dyDescent="0.25">
      <c r="A41" t="s">
        <v>316</v>
      </c>
      <c r="C41" t="s">
        <v>335</v>
      </c>
      <c r="D41">
        <v>339</v>
      </c>
      <c r="E41" s="46">
        <v>38547</v>
      </c>
      <c r="F41" s="212">
        <v>1236</v>
      </c>
      <c r="G41">
        <v>20</v>
      </c>
      <c r="H41" s="212">
        <f t="shared" si="4"/>
        <v>61.8</v>
      </c>
      <c r="I41" s="213">
        <f t="shared" si="1"/>
        <v>240</v>
      </c>
      <c r="J41" s="213">
        <f t="shared" si="2"/>
        <v>156</v>
      </c>
      <c r="K41" s="212">
        <f t="shared" si="5"/>
        <v>5.15</v>
      </c>
      <c r="L41" s="212">
        <f t="shared" si="3"/>
        <v>803.40000000000009</v>
      </c>
      <c r="M41" s="212">
        <f t="shared" si="0"/>
        <v>432.59999999999991</v>
      </c>
      <c r="N41" s="210"/>
      <c r="O41" s="214"/>
    </row>
    <row r="42" spans="1:15" x14ac:dyDescent="0.25">
      <c r="A42" t="s">
        <v>314</v>
      </c>
      <c r="C42" t="s">
        <v>335</v>
      </c>
      <c r="D42">
        <v>339</v>
      </c>
      <c r="E42" s="46">
        <v>38547</v>
      </c>
      <c r="F42" s="212">
        <v>2480</v>
      </c>
      <c r="G42">
        <v>20</v>
      </c>
      <c r="H42" s="212">
        <f t="shared" si="4"/>
        <v>124</v>
      </c>
      <c r="I42" s="213">
        <f t="shared" si="1"/>
        <v>240</v>
      </c>
      <c r="J42" s="213">
        <f t="shared" si="2"/>
        <v>156</v>
      </c>
      <c r="K42" s="212">
        <f t="shared" si="5"/>
        <v>10.33</v>
      </c>
      <c r="L42" s="212">
        <f t="shared" si="3"/>
        <v>1611.48</v>
      </c>
      <c r="M42" s="212">
        <f t="shared" si="0"/>
        <v>868.52</v>
      </c>
      <c r="N42" s="210"/>
      <c r="O42" s="214"/>
    </row>
    <row r="43" spans="1:15" x14ac:dyDescent="0.25">
      <c r="A43" t="s">
        <v>316</v>
      </c>
      <c r="C43" t="s">
        <v>336</v>
      </c>
      <c r="D43">
        <v>339</v>
      </c>
      <c r="E43" s="46">
        <v>38910</v>
      </c>
      <c r="F43" s="212">
        <v>633</v>
      </c>
      <c r="G43">
        <v>20</v>
      </c>
      <c r="H43" s="212">
        <f t="shared" si="4"/>
        <v>31.65</v>
      </c>
      <c r="I43" s="213">
        <f t="shared" si="1"/>
        <v>240</v>
      </c>
      <c r="J43" s="213">
        <f t="shared" si="2"/>
        <v>144</v>
      </c>
      <c r="K43" s="212">
        <f t="shared" si="5"/>
        <v>2.64</v>
      </c>
      <c r="L43" s="212">
        <f t="shared" si="3"/>
        <v>380.16</v>
      </c>
      <c r="M43" s="212">
        <f t="shared" si="0"/>
        <v>252.83999999999997</v>
      </c>
      <c r="N43" s="210"/>
      <c r="O43" s="214"/>
    </row>
    <row r="44" spans="1:15" x14ac:dyDescent="0.25">
      <c r="A44" t="s">
        <v>316</v>
      </c>
      <c r="C44" t="s">
        <v>337</v>
      </c>
      <c r="D44">
        <v>304</v>
      </c>
      <c r="E44" s="46">
        <v>38975</v>
      </c>
      <c r="F44" s="212">
        <v>2790</v>
      </c>
      <c r="G44">
        <v>20</v>
      </c>
      <c r="H44" s="212">
        <f t="shared" si="4"/>
        <v>139.5</v>
      </c>
      <c r="I44" s="213">
        <f t="shared" si="1"/>
        <v>240</v>
      </c>
      <c r="J44" s="213">
        <f t="shared" si="2"/>
        <v>142</v>
      </c>
      <c r="K44" s="212">
        <f t="shared" si="5"/>
        <v>11.63</v>
      </c>
      <c r="L44" s="212">
        <f t="shared" si="3"/>
        <v>1651.46</v>
      </c>
      <c r="M44" s="212">
        <f t="shared" si="0"/>
        <v>1138.54</v>
      </c>
      <c r="N44" s="210"/>
      <c r="O44" s="214"/>
    </row>
    <row r="45" spans="1:15" x14ac:dyDescent="0.25">
      <c r="A45" t="s">
        <v>315</v>
      </c>
      <c r="C45" t="s">
        <v>338</v>
      </c>
      <c r="D45">
        <v>311</v>
      </c>
      <c r="E45" s="46">
        <v>39093</v>
      </c>
      <c r="F45" s="212">
        <v>4085</v>
      </c>
      <c r="G45">
        <v>10</v>
      </c>
      <c r="H45" s="212">
        <f t="shared" si="4"/>
        <v>408.5</v>
      </c>
      <c r="I45" s="213">
        <f t="shared" si="1"/>
        <v>120</v>
      </c>
      <c r="J45" s="213">
        <f t="shared" si="2"/>
        <v>138</v>
      </c>
      <c r="K45" s="212">
        <f t="shared" si="5"/>
        <v>34.04</v>
      </c>
      <c r="L45" s="212">
        <f t="shared" si="3"/>
        <v>4085</v>
      </c>
      <c r="M45" s="212">
        <f t="shared" si="0"/>
        <v>0</v>
      </c>
      <c r="N45" s="210"/>
      <c r="O45" s="214"/>
    </row>
    <row r="46" spans="1:15" x14ac:dyDescent="0.25">
      <c r="A46" t="s">
        <v>317</v>
      </c>
      <c r="C46" t="s">
        <v>339</v>
      </c>
      <c r="D46">
        <v>311</v>
      </c>
      <c r="E46" s="46">
        <v>39127</v>
      </c>
      <c r="F46" s="212">
        <v>875</v>
      </c>
      <c r="G46">
        <v>10</v>
      </c>
      <c r="H46" s="212">
        <f t="shared" si="4"/>
        <v>87.5</v>
      </c>
      <c r="I46" s="213">
        <f t="shared" si="1"/>
        <v>120</v>
      </c>
      <c r="J46" s="213">
        <f t="shared" si="2"/>
        <v>137</v>
      </c>
      <c r="K46" s="212">
        <f t="shared" si="5"/>
        <v>7.29</v>
      </c>
      <c r="L46" s="212">
        <f t="shared" si="3"/>
        <v>875</v>
      </c>
      <c r="M46" s="212">
        <f t="shared" si="0"/>
        <v>0</v>
      </c>
      <c r="N46" s="210"/>
      <c r="O46" s="214"/>
    </row>
    <row r="47" spans="1:15" x14ac:dyDescent="0.25">
      <c r="A47" t="s">
        <v>317</v>
      </c>
      <c r="C47" t="s">
        <v>340</v>
      </c>
      <c r="D47">
        <v>339</v>
      </c>
      <c r="E47" s="46">
        <v>39141</v>
      </c>
      <c r="F47" s="212">
        <v>848</v>
      </c>
      <c r="G47">
        <v>20</v>
      </c>
      <c r="H47" s="212">
        <f t="shared" si="4"/>
        <v>42.4</v>
      </c>
      <c r="I47" s="213">
        <f t="shared" si="1"/>
        <v>240</v>
      </c>
      <c r="J47" s="213">
        <f t="shared" si="2"/>
        <v>137</v>
      </c>
      <c r="K47" s="212">
        <f t="shared" si="5"/>
        <v>3.53</v>
      </c>
      <c r="L47" s="212">
        <f t="shared" si="3"/>
        <v>483.60999999999996</v>
      </c>
      <c r="M47" s="212">
        <f t="shared" si="0"/>
        <v>364.39000000000004</v>
      </c>
      <c r="N47" s="210"/>
      <c r="O47" s="214"/>
    </row>
    <row r="48" spans="1:15" x14ac:dyDescent="0.25">
      <c r="A48" t="s">
        <v>315</v>
      </c>
      <c r="C48" t="s">
        <v>341</v>
      </c>
      <c r="D48">
        <v>336</v>
      </c>
      <c r="E48" s="46">
        <v>39516</v>
      </c>
      <c r="F48" s="212">
        <v>744</v>
      </c>
      <c r="G48">
        <v>50</v>
      </c>
      <c r="H48" s="212">
        <f t="shared" si="4"/>
        <v>14.88</v>
      </c>
      <c r="I48" s="213">
        <f t="shared" si="1"/>
        <v>600</v>
      </c>
      <c r="J48" s="213">
        <f t="shared" si="2"/>
        <v>124</v>
      </c>
      <c r="K48" s="212">
        <f t="shared" si="5"/>
        <v>1.24</v>
      </c>
      <c r="L48" s="212">
        <f t="shared" si="3"/>
        <v>153.76</v>
      </c>
      <c r="M48" s="212">
        <f t="shared" si="0"/>
        <v>590.24</v>
      </c>
      <c r="N48" s="210"/>
      <c r="O48" s="214"/>
    </row>
    <row r="49" spans="1:15" x14ac:dyDescent="0.25">
      <c r="A49" t="s">
        <v>315</v>
      </c>
      <c r="C49" t="s">
        <v>342</v>
      </c>
      <c r="D49">
        <v>311</v>
      </c>
      <c r="E49" s="46">
        <v>40357</v>
      </c>
      <c r="F49" s="212">
        <v>3080</v>
      </c>
      <c r="G49">
        <v>30</v>
      </c>
      <c r="H49" s="212">
        <f t="shared" si="4"/>
        <v>102.67</v>
      </c>
      <c r="I49" s="213">
        <f t="shared" si="1"/>
        <v>360</v>
      </c>
      <c r="J49" s="213">
        <f t="shared" si="2"/>
        <v>97</v>
      </c>
      <c r="K49" s="212">
        <f t="shared" si="5"/>
        <v>8.56</v>
      </c>
      <c r="L49" s="212">
        <f t="shared" si="3"/>
        <v>830.32</v>
      </c>
      <c r="M49" s="212">
        <f t="shared" si="0"/>
        <v>2249.6799999999998</v>
      </c>
      <c r="N49" s="210"/>
      <c r="O49" s="214"/>
    </row>
    <row r="50" spans="1:15" x14ac:dyDescent="0.25">
      <c r="A50" t="s">
        <v>315</v>
      </c>
      <c r="C50" t="s">
        <v>342</v>
      </c>
      <c r="D50">
        <v>311</v>
      </c>
      <c r="E50" s="46">
        <v>40541</v>
      </c>
      <c r="F50" s="212">
        <v>2195</v>
      </c>
      <c r="G50">
        <v>30</v>
      </c>
      <c r="H50" s="212">
        <f t="shared" si="4"/>
        <v>73.17</v>
      </c>
      <c r="I50" s="213">
        <f t="shared" si="1"/>
        <v>360</v>
      </c>
      <c r="J50" s="213">
        <f t="shared" si="2"/>
        <v>91</v>
      </c>
      <c r="K50" s="212">
        <f t="shared" si="5"/>
        <v>6.1</v>
      </c>
      <c r="L50" s="212">
        <f t="shared" si="3"/>
        <v>555.1</v>
      </c>
      <c r="M50" s="212">
        <f t="shared" si="0"/>
        <v>1639.9</v>
      </c>
      <c r="N50" s="210"/>
      <c r="O50" s="214"/>
    </row>
    <row r="51" spans="1:15" x14ac:dyDescent="0.25">
      <c r="A51" t="s">
        <v>315</v>
      </c>
      <c r="C51" t="s">
        <v>343</v>
      </c>
      <c r="D51">
        <v>333</v>
      </c>
      <c r="E51" s="46">
        <v>40623</v>
      </c>
      <c r="F51" s="212">
        <v>2025</v>
      </c>
      <c r="G51">
        <v>50</v>
      </c>
      <c r="H51" s="212">
        <f t="shared" si="4"/>
        <v>40.5</v>
      </c>
      <c r="I51" s="213">
        <f t="shared" si="1"/>
        <v>600</v>
      </c>
      <c r="J51" s="213">
        <f t="shared" si="2"/>
        <v>88</v>
      </c>
      <c r="K51" s="212">
        <f t="shared" si="5"/>
        <v>3.38</v>
      </c>
      <c r="L51" s="212">
        <f t="shared" si="3"/>
        <v>297.44</v>
      </c>
      <c r="M51" s="212">
        <f t="shared" si="0"/>
        <v>1727.56</v>
      </c>
      <c r="N51" s="210"/>
      <c r="O51" s="214"/>
    </row>
    <row r="52" spans="1:15" x14ac:dyDescent="0.25">
      <c r="A52" t="s">
        <v>93</v>
      </c>
      <c r="C52" t="s">
        <v>344</v>
      </c>
      <c r="D52">
        <v>348</v>
      </c>
      <c r="E52" s="46">
        <v>40786</v>
      </c>
      <c r="F52" s="212">
        <v>45588</v>
      </c>
      <c r="G52">
        <v>10</v>
      </c>
      <c r="H52" s="212">
        <f t="shared" si="4"/>
        <v>4558.8</v>
      </c>
      <c r="I52" s="213">
        <f t="shared" si="1"/>
        <v>120</v>
      </c>
      <c r="J52" s="213">
        <f t="shared" si="2"/>
        <v>82</v>
      </c>
      <c r="K52" s="212">
        <f t="shared" si="5"/>
        <v>379.9</v>
      </c>
      <c r="L52" s="212">
        <f t="shared" si="3"/>
        <v>31151.8</v>
      </c>
      <c r="M52" s="212">
        <f t="shared" si="0"/>
        <v>14436.2</v>
      </c>
      <c r="N52" s="210"/>
      <c r="O52" s="214"/>
    </row>
    <row r="53" spans="1:15" x14ac:dyDescent="0.25">
      <c r="A53" t="s">
        <v>315</v>
      </c>
      <c r="C53" t="s">
        <v>343</v>
      </c>
      <c r="D53">
        <v>333</v>
      </c>
      <c r="E53" s="46">
        <v>40920</v>
      </c>
      <c r="F53" s="212">
        <v>1261</v>
      </c>
      <c r="G53">
        <v>50</v>
      </c>
      <c r="H53" s="212">
        <f t="shared" si="4"/>
        <v>25.22</v>
      </c>
      <c r="I53" s="213">
        <f t="shared" si="1"/>
        <v>600</v>
      </c>
      <c r="J53" s="213">
        <f t="shared" si="2"/>
        <v>78</v>
      </c>
      <c r="K53" s="212">
        <f t="shared" si="5"/>
        <v>2.1</v>
      </c>
      <c r="L53" s="212">
        <f t="shared" si="3"/>
        <v>163.80000000000001</v>
      </c>
      <c r="M53" s="212">
        <f t="shared" si="0"/>
        <v>1097.2</v>
      </c>
      <c r="N53" s="210"/>
      <c r="O53" s="214"/>
    </row>
    <row r="54" spans="1:15" x14ac:dyDescent="0.25">
      <c r="A54" t="s">
        <v>314</v>
      </c>
      <c r="C54" t="s">
        <v>345</v>
      </c>
      <c r="D54">
        <v>311</v>
      </c>
      <c r="E54" s="46">
        <v>41047</v>
      </c>
      <c r="F54" s="215">
        <v>1623</v>
      </c>
      <c r="G54">
        <v>30</v>
      </c>
      <c r="H54" s="212">
        <f t="shared" si="4"/>
        <v>54.1</v>
      </c>
      <c r="I54" s="216">
        <f t="shared" si="1"/>
        <v>360</v>
      </c>
      <c r="J54" s="216">
        <f t="shared" si="2"/>
        <v>74</v>
      </c>
      <c r="K54" s="212">
        <f t="shared" si="5"/>
        <v>4.51</v>
      </c>
      <c r="L54" s="215">
        <f t="shared" si="3"/>
        <v>333.74</v>
      </c>
      <c r="M54" s="215">
        <f t="shared" si="0"/>
        <v>1289.26</v>
      </c>
      <c r="N54" s="210"/>
      <c r="O54" s="214"/>
    </row>
    <row r="55" spans="1:15" x14ac:dyDescent="0.25">
      <c r="A55" t="s">
        <v>314</v>
      </c>
      <c r="C55" t="s">
        <v>342</v>
      </c>
      <c r="D55">
        <v>311</v>
      </c>
      <c r="E55" s="46">
        <v>41047</v>
      </c>
      <c r="F55" s="215">
        <v>3025</v>
      </c>
      <c r="G55">
        <v>30</v>
      </c>
      <c r="H55" s="212">
        <f t="shared" si="4"/>
        <v>100.83</v>
      </c>
      <c r="I55" s="216">
        <f t="shared" si="1"/>
        <v>360</v>
      </c>
      <c r="J55" s="216">
        <f t="shared" si="2"/>
        <v>74</v>
      </c>
      <c r="K55" s="212">
        <f t="shared" si="5"/>
        <v>8.4</v>
      </c>
      <c r="L55" s="215">
        <f t="shared" si="3"/>
        <v>621.6</v>
      </c>
      <c r="M55" s="215">
        <f t="shared" si="0"/>
        <v>2403.4</v>
      </c>
      <c r="N55" s="210"/>
      <c r="O55" s="214"/>
    </row>
    <row r="56" spans="1:15" x14ac:dyDescent="0.25">
      <c r="A56" t="s">
        <v>315</v>
      </c>
      <c r="B56" t="s">
        <v>144</v>
      </c>
      <c r="C56" t="s">
        <v>342</v>
      </c>
      <c r="D56">
        <v>311</v>
      </c>
      <c r="E56" s="46">
        <v>41542</v>
      </c>
      <c r="F56" s="215">
        <v>1566</v>
      </c>
      <c r="G56">
        <v>30</v>
      </c>
      <c r="H56" s="212">
        <f t="shared" si="4"/>
        <v>52.2</v>
      </c>
      <c r="I56" s="216">
        <f t="shared" si="1"/>
        <v>360</v>
      </c>
      <c r="J56" s="216">
        <f t="shared" si="2"/>
        <v>58</v>
      </c>
      <c r="K56" s="212">
        <f t="shared" si="5"/>
        <v>4.3499999999999996</v>
      </c>
      <c r="L56" s="215">
        <f t="shared" si="3"/>
        <v>252.29999999999998</v>
      </c>
      <c r="M56" s="215">
        <f t="shared" si="0"/>
        <v>1313.7</v>
      </c>
      <c r="N56" s="210"/>
      <c r="O56" s="214"/>
    </row>
    <row r="57" spans="1:15" x14ac:dyDescent="0.25">
      <c r="A57" t="s">
        <v>315</v>
      </c>
      <c r="B57" t="s">
        <v>144</v>
      </c>
      <c r="C57" t="s">
        <v>342</v>
      </c>
      <c r="D57">
        <v>311</v>
      </c>
      <c r="E57" s="46">
        <v>41542</v>
      </c>
      <c r="F57" s="215">
        <v>1566</v>
      </c>
      <c r="G57">
        <v>30</v>
      </c>
      <c r="H57" s="212">
        <f t="shared" si="4"/>
        <v>52.2</v>
      </c>
      <c r="I57" s="216">
        <f t="shared" si="1"/>
        <v>360</v>
      </c>
      <c r="J57" s="216">
        <f t="shared" si="2"/>
        <v>58</v>
      </c>
      <c r="K57" s="212">
        <f t="shared" si="5"/>
        <v>4.3499999999999996</v>
      </c>
      <c r="L57" s="215">
        <f t="shared" si="3"/>
        <v>252.29999999999998</v>
      </c>
      <c r="M57" s="215">
        <f t="shared" si="0"/>
        <v>1313.7</v>
      </c>
      <c r="N57" s="210"/>
      <c r="O57" s="214"/>
    </row>
    <row r="58" spans="1:15" x14ac:dyDescent="0.25">
      <c r="A58" t="s">
        <v>314</v>
      </c>
      <c r="C58" t="s">
        <v>346</v>
      </c>
      <c r="D58">
        <v>320</v>
      </c>
      <c r="E58" s="46">
        <v>41667</v>
      </c>
      <c r="F58" s="215">
        <v>8119</v>
      </c>
      <c r="G58">
        <v>50</v>
      </c>
      <c r="H58" s="212">
        <f t="shared" si="4"/>
        <v>162.38</v>
      </c>
      <c r="I58" s="216">
        <f t="shared" si="1"/>
        <v>600</v>
      </c>
      <c r="J58" s="216">
        <f t="shared" si="2"/>
        <v>54</v>
      </c>
      <c r="K58" s="212">
        <f t="shared" si="5"/>
        <v>13.53</v>
      </c>
      <c r="L58" s="215">
        <f t="shared" si="3"/>
        <v>730.62</v>
      </c>
      <c r="M58" s="215">
        <f t="shared" si="0"/>
        <v>7388.38</v>
      </c>
      <c r="N58" s="210"/>
      <c r="O58" s="214"/>
    </row>
    <row r="59" spans="1:15" x14ac:dyDescent="0.25">
      <c r="A59" t="s">
        <v>314</v>
      </c>
      <c r="C59" t="s">
        <v>347</v>
      </c>
      <c r="D59">
        <v>304</v>
      </c>
      <c r="E59" s="46">
        <v>41687</v>
      </c>
      <c r="F59" s="215">
        <v>1657</v>
      </c>
      <c r="G59">
        <v>20</v>
      </c>
      <c r="H59" s="212">
        <f t="shared" si="4"/>
        <v>82.85</v>
      </c>
      <c r="I59" s="216">
        <f t="shared" si="1"/>
        <v>240</v>
      </c>
      <c r="J59" s="216">
        <f t="shared" si="2"/>
        <v>53</v>
      </c>
      <c r="K59" s="212">
        <f t="shared" si="5"/>
        <v>6.9</v>
      </c>
      <c r="L59" s="215">
        <f t="shared" si="3"/>
        <v>365.70000000000005</v>
      </c>
      <c r="M59" s="215">
        <f t="shared" si="0"/>
        <v>1291.3</v>
      </c>
    </row>
    <row r="60" spans="1:15" x14ac:dyDescent="0.25">
      <c r="A60" t="s">
        <v>315</v>
      </c>
      <c r="C60" t="s">
        <v>347</v>
      </c>
      <c r="D60">
        <v>304</v>
      </c>
      <c r="E60" s="46">
        <v>41733</v>
      </c>
      <c r="F60" s="215">
        <v>644</v>
      </c>
      <c r="G60">
        <v>20</v>
      </c>
      <c r="H60" s="212">
        <f t="shared" si="4"/>
        <v>32.200000000000003</v>
      </c>
      <c r="I60" s="216">
        <f t="shared" si="1"/>
        <v>240</v>
      </c>
      <c r="J60" s="216">
        <f t="shared" si="2"/>
        <v>51</v>
      </c>
      <c r="K60" s="212">
        <f t="shared" si="5"/>
        <v>2.68</v>
      </c>
      <c r="L60" s="215">
        <f t="shared" si="3"/>
        <v>136.68</v>
      </c>
      <c r="M60" s="215">
        <f t="shared" si="0"/>
        <v>507.32</v>
      </c>
    </row>
    <row r="61" spans="1:15" x14ac:dyDescent="0.25">
      <c r="A61" t="s">
        <v>315</v>
      </c>
      <c r="B61" t="s">
        <v>348</v>
      </c>
      <c r="C61" t="s">
        <v>338</v>
      </c>
      <c r="D61">
        <v>311</v>
      </c>
      <c r="E61" s="46">
        <v>41752</v>
      </c>
      <c r="F61" s="215">
        <v>4119</v>
      </c>
      <c r="G61">
        <v>10</v>
      </c>
      <c r="H61" s="212">
        <f t="shared" si="4"/>
        <v>411.9</v>
      </c>
      <c r="I61" s="216">
        <f t="shared" si="1"/>
        <v>120</v>
      </c>
      <c r="J61" s="216">
        <f t="shared" si="2"/>
        <v>51</v>
      </c>
      <c r="K61" s="212">
        <f t="shared" si="5"/>
        <v>34.33</v>
      </c>
      <c r="L61" s="215">
        <f t="shared" si="3"/>
        <v>1750.83</v>
      </c>
      <c r="M61" s="215">
        <f t="shared" si="0"/>
        <v>2368.17</v>
      </c>
    </row>
    <row r="62" spans="1:15" x14ac:dyDescent="0.25">
      <c r="A62" t="s">
        <v>315</v>
      </c>
      <c r="C62" t="s">
        <v>337</v>
      </c>
      <c r="D62">
        <v>304</v>
      </c>
      <c r="E62" s="46">
        <v>41753</v>
      </c>
      <c r="F62" s="215">
        <v>1589</v>
      </c>
      <c r="G62">
        <v>20</v>
      </c>
      <c r="H62" s="212">
        <f t="shared" si="4"/>
        <v>79.45</v>
      </c>
      <c r="I62" s="216">
        <f t="shared" si="1"/>
        <v>240</v>
      </c>
      <c r="J62" s="216">
        <f t="shared" si="2"/>
        <v>51</v>
      </c>
      <c r="K62" s="212">
        <f t="shared" si="5"/>
        <v>6.62</v>
      </c>
      <c r="L62" s="215">
        <f t="shared" si="3"/>
        <v>337.62</v>
      </c>
      <c r="M62" s="215">
        <f t="shared" si="0"/>
        <v>1251.3800000000001</v>
      </c>
    </row>
    <row r="63" spans="1:15" x14ac:dyDescent="0.25">
      <c r="A63" t="s">
        <v>315</v>
      </c>
      <c r="B63" t="s">
        <v>349</v>
      </c>
      <c r="C63" t="s">
        <v>342</v>
      </c>
      <c r="D63">
        <v>311</v>
      </c>
      <c r="E63" s="46">
        <v>41813</v>
      </c>
      <c r="F63" s="215">
        <v>1613</v>
      </c>
      <c r="G63">
        <v>30</v>
      </c>
      <c r="H63" s="212">
        <f t="shared" si="4"/>
        <v>53.77</v>
      </c>
      <c r="I63" s="216">
        <f t="shared" si="1"/>
        <v>360</v>
      </c>
      <c r="J63" s="216">
        <f t="shared" si="2"/>
        <v>49</v>
      </c>
      <c r="K63" s="212">
        <f t="shared" si="5"/>
        <v>4.4800000000000004</v>
      </c>
      <c r="L63" s="215">
        <f t="shared" si="3"/>
        <v>219.52</v>
      </c>
      <c r="M63" s="215">
        <f t="shared" si="0"/>
        <v>1393.48</v>
      </c>
    </row>
    <row r="64" spans="1:15" x14ac:dyDescent="0.25">
      <c r="A64" t="s">
        <v>314</v>
      </c>
      <c r="B64" t="s">
        <v>349</v>
      </c>
      <c r="C64" t="s">
        <v>350</v>
      </c>
      <c r="D64">
        <v>311</v>
      </c>
      <c r="E64" s="46">
        <v>41813</v>
      </c>
      <c r="F64" s="215">
        <v>1399</v>
      </c>
      <c r="G64">
        <v>30</v>
      </c>
      <c r="H64" s="212">
        <f t="shared" si="4"/>
        <v>46.63</v>
      </c>
      <c r="I64" s="216">
        <f t="shared" si="1"/>
        <v>360</v>
      </c>
      <c r="J64" s="216">
        <f t="shared" si="2"/>
        <v>49</v>
      </c>
      <c r="K64" s="212">
        <f t="shared" si="5"/>
        <v>3.89</v>
      </c>
      <c r="L64" s="215">
        <f t="shared" si="3"/>
        <v>190.61</v>
      </c>
      <c r="M64" s="215">
        <f t="shared" si="0"/>
        <v>1208.3899999999999</v>
      </c>
    </row>
    <row r="65" spans="1:13" x14ac:dyDescent="0.25">
      <c r="A65" t="s">
        <v>317</v>
      </c>
      <c r="B65" t="s">
        <v>349</v>
      </c>
      <c r="C65" t="s">
        <v>137</v>
      </c>
      <c r="D65">
        <v>311</v>
      </c>
      <c r="E65" s="46">
        <v>41813</v>
      </c>
      <c r="F65" s="215">
        <v>1372</v>
      </c>
      <c r="G65">
        <v>10</v>
      </c>
      <c r="H65" s="212">
        <f t="shared" si="4"/>
        <v>137.19999999999999</v>
      </c>
      <c r="I65" s="216">
        <f t="shared" si="1"/>
        <v>120</v>
      </c>
      <c r="J65" s="216">
        <f t="shared" si="2"/>
        <v>49</v>
      </c>
      <c r="K65" s="212">
        <f t="shared" si="5"/>
        <v>11.43</v>
      </c>
      <c r="L65" s="215">
        <f t="shared" si="3"/>
        <v>560.06999999999994</v>
      </c>
      <c r="M65" s="215">
        <f t="shared" si="0"/>
        <v>811.93000000000006</v>
      </c>
    </row>
    <row r="66" spans="1:13" x14ac:dyDescent="0.25">
      <c r="A66" t="s">
        <v>315</v>
      </c>
      <c r="C66" t="s">
        <v>351</v>
      </c>
      <c r="D66">
        <v>331</v>
      </c>
      <c r="E66" s="46">
        <v>42308</v>
      </c>
      <c r="F66" s="215">
        <v>15350</v>
      </c>
      <c r="G66">
        <v>50</v>
      </c>
      <c r="H66" s="212">
        <f t="shared" si="4"/>
        <v>307</v>
      </c>
      <c r="I66" s="216">
        <f t="shared" si="1"/>
        <v>600</v>
      </c>
      <c r="J66" s="216">
        <f t="shared" si="2"/>
        <v>32</v>
      </c>
      <c r="K66" s="212">
        <f t="shared" si="5"/>
        <v>25.58</v>
      </c>
      <c r="L66" s="215">
        <f t="shared" si="3"/>
        <v>818.56</v>
      </c>
      <c r="M66" s="215">
        <f t="shared" si="0"/>
        <v>14531.44</v>
      </c>
    </row>
    <row r="67" spans="1:13" x14ac:dyDescent="0.25">
      <c r="A67" t="s">
        <v>315</v>
      </c>
      <c r="C67" t="s">
        <v>352</v>
      </c>
      <c r="D67">
        <v>304</v>
      </c>
      <c r="E67" s="46">
        <v>42457</v>
      </c>
      <c r="F67" s="215">
        <v>2260</v>
      </c>
      <c r="G67">
        <v>10</v>
      </c>
      <c r="H67" s="212">
        <f t="shared" si="4"/>
        <v>226</v>
      </c>
      <c r="I67" s="216">
        <f t="shared" si="1"/>
        <v>120</v>
      </c>
      <c r="J67" s="216">
        <f t="shared" si="2"/>
        <v>28</v>
      </c>
      <c r="K67" s="212">
        <f t="shared" si="5"/>
        <v>18.829999999999998</v>
      </c>
      <c r="L67" s="215">
        <f t="shared" si="3"/>
        <v>527.24</v>
      </c>
      <c r="M67" s="215">
        <f t="shared" si="0"/>
        <v>1732.76</v>
      </c>
    </row>
    <row r="68" spans="1:13" x14ac:dyDescent="0.25">
      <c r="A68" t="s">
        <v>315</v>
      </c>
      <c r="C68" t="s">
        <v>353</v>
      </c>
      <c r="D68">
        <v>330</v>
      </c>
      <c r="E68" s="46">
        <v>42495</v>
      </c>
      <c r="F68" s="215">
        <v>7515</v>
      </c>
      <c r="G68">
        <v>50</v>
      </c>
      <c r="H68" s="212">
        <f t="shared" si="4"/>
        <v>150.30000000000001</v>
      </c>
      <c r="I68" s="216">
        <f t="shared" si="1"/>
        <v>600</v>
      </c>
      <c r="J68" s="216">
        <f t="shared" si="2"/>
        <v>26</v>
      </c>
      <c r="K68" s="212">
        <f t="shared" si="5"/>
        <v>12.53</v>
      </c>
      <c r="L68" s="215">
        <f t="shared" si="3"/>
        <v>325.77999999999997</v>
      </c>
      <c r="M68" s="215">
        <f t="shared" si="0"/>
        <v>7189.22</v>
      </c>
    </row>
    <row r="69" spans="1:13" x14ac:dyDescent="0.25">
      <c r="A69" t="s">
        <v>314</v>
      </c>
      <c r="C69" t="s">
        <v>354</v>
      </c>
      <c r="D69">
        <v>304</v>
      </c>
      <c r="E69" s="46">
        <v>42713</v>
      </c>
      <c r="F69" s="215">
        <v>4850</v>
      </c>
      <c r="G69">
        <v>20</v>
      </c>
      <c r="H69" s="212">
        <f t="shared" si="4"/>
        <v>242.5</v>
      </c>
      <c r="I69" s="216">
        <f t="shared" si="1"/>
        <v>240</v>
      </c>
      <c r="J69" s="216">
        <f t="shared" si="2"/>
        <v>19</v>
      </c>
      <c r="K69" s="212">
        <f t="shared" si="5"/>
        <v>20.21</v>
      </c>
      <c r="L69" s="215">
        <f t="shared" si="3"/>
        <v>383.99</v>
      </c>
      <c r="M69" s="215">
        <f t="shared" ref="M69:M97" si="6">+F69-L69</f>
        <v>4466.01</v>
      </c>
    </row>
    <row r="70" spans="1:13" x14ac:dyDescent="0.25">
      <c r="A70" t="s">
        <v>315</v>
      </c>
      <c r="B70" t="s">
        <v>355</v>
      </c>
      <c r="C70" t="s">
        <v>356</v>
      </c>
      <c r="D70">
        <v>309</v>
      </c>
      <c r="E70" s="46">
        <v>43008</v>
      </c>
      <c r="F70" s="215">
        <v>45265.82</v>
      </c>
      <c r="G70">
        <v>50</v>
      </c>
      <c r="H70" s="212">
        <f t="shared" si="4"/>
        <v>905.32</v>
      </c>
      <c r="I70" s="216">
        <f t="shared" si="1"/>
        <v>600</v>
      </c>
      <c r="J70" s="216">
        <f t="shared" si="2"/>
        <v>10</v>
      </c>
      <c r="K70" s="212">
        <f t="shared" si="5"/>
        <v>75.44</v>
      </c>
      <c r="L70" s="215">
        <f t="shared" si="3"/>
        <v>754.4</v>
      </c>
      <c r="M70" s="215">
        <f t="shared" si="6"/>
        <v>44511.42</v>
      </c>
    </row>
    <row r="71" spans="1:13" x14ac:dyDescent="0.25">
      <c r="A71" t="s">
        <v>317</v>
      </c>
      <c r="B71" t="s">
        <v>357</v>
      </c>
      <c r="C71" t="s">
        <v>358</v>
      </c>
      <c r="D71">
        <v>331</v>
      </c>
      <c r="E71" s="46">
        <v>43039</v>
      </c>
      <c r="F71" s="215">
        <v>2212.5</v>
      </c>
      <c r="G71">
        <v>50</v>
      </c>
      <c r="H71" s="212">
        <f t="shared" si="4"/>
        <v>44.25</v>
      </c>
      <c r="I71" s="216">
        <f t="shared" si="1"/>
        <v>600</v>
      </c>
      <c r="J71" s="216">
        <f t="shared" si="2"/>
        <v>8</v>
      </c>
      <c r="K71" s="212">
        <f t="shared" si="5"/>
        <v>3.69</v>
      </c>
      <c r="L71" s="215">
        <f t="shared" si="3"/>
        <v>29.52</v>
      </c>
      <c r="M71" s="215">
        <f t="shared" si="6"/>
        <v>2182.98</v>
      </c>
    </row>
    <row r="72" spans="1:13" x14ac:dyDescent="0.25">
      <c r="A72" t="s">
        <v>316</v>
      </c>
      <c r="B72" t="s">
        <v>357</v>
      </c>
      <c r="C72" t="s">
        <v>358</v>
      </c>
      <c r="D72">
        <v>331</v>
      </c>
      <c r="E72" s="46">
        <v>43039</v>
      </c>
      <c r="F72" s="215">
        <v>6300.1</v>
      </c>
      <c r="G72">
        <v>50</v>
      </c>
      <c r="H72" s="212">
        <f t="shared" si="4"/>
        <v>126</v>
      </c>
      <c r="I72" s="216">
        <f t="shared" si="1"/>
        <v>600</v>
      </c>
      <c r="J72" s="216">
        <f t="shared" si="2"/>
        <v>8</v>
      </c>
      <c r="K72" s="212">
        <f t="shared" si="5"/>
        <v>10.5</v>
      </c>
      <c r="L72" s="215">
        <f t="shared" si="3"/>
        <v>84</v>
      </c>
      <c r="M72" s="215">
        <f t="shared" si="6"/>
        <v>6216.1</v>
      </c>
    </row>
    <row r="73" spans="1:13" x14ac:dyDescent="0.25">
      <c r="A73" t="s">
        <v>314</v>
      </c>
      <c r="B73" t="s">
        <v>357</v>
      </c>
      <c r="C73" t="s">
        <v>358</v>
      </c>
      <c r="D73">
        <v>331</v>
      </c>
      <c r="E73" s="46">
        <v>43039</v>
      </c>
      <c r="F73" s="215">
        <f>5617.1+1179</f>
        <v>6796.1</v>
      </c>
      <c r="G73">
        <v>50</v>
      </c>
      <c r="H73" s="212">
        <f t="shared" si="4"/>
        <v>135.91999999999999</v>
      </c>
      <c r="I73" s="216">
        <f t="shared" si="1"/>
        <v>600</v>
      </c>
      <c r="J73" s="216">
        <f t="shared" si="2"/>
        <v>8</v>
      </c>
      <c r="K73" s="212">
        <f t="shared" si="5"/>
        <v>11.33</v>
      </c>
      <c r="L73" s="215">
        <f t="shared" si="3"/>
        <v>90.64</v>
      </c>
      <c r="M73" s="215">
        <f t="shared" si="6"/>
        <v>6705.46</v>
      </c>
    </row>
    <row r="74" spans="1:13" x14ac:dyDescent="0.25">
      <c r="A74" t="s">
        <v>315</v>
      </c>
      <c r="B74" t="s">
        <v>357</v>
      </c>
      <c r="C74" t="s">
        <v>359</v>
      </c>
      <c r="D74">
        <v>334</v>
      </c>
      <c r="E74" s="46">
        <v>43039</v>
      </c>
      <c r="F74" s="215">
        <v>785.09</v>
      </c>
      <c r="G74">
        <v>20</v>
      </c>
      <c r="H74" s="212">
        <f t="shared" si="4"/>
        <v>39.25</v>
      </c>
      <c r="I74" s="216">
        <f t="shared" ref="I74:I97" si="7">+G74*12</f>
        <v>240</v>
      </c>
      <c r="J74" s="216">
        <f t="shared" ref="J74:J93" si="8">+DATEDIF(E74,$M$3,"m")+1</f>
        <v>8</v>
      </c>
      <c r="K74" s="212">
        <f t="shared" si="5"/>
        <v>3.27</v>
      </c>
      <c r="L74" s="215">
        <f t="shared" ref="L74:L97" si="9">IF(J74&gt;I74,F74,J74*K74)</f>
        <v>26.16</v>
      </c>
      <c r="M74" s="215">
        <f t="shared" si="6"/>
        <v>758.93000000000006</v>
      </c>
    </row>
    <row r="75" spans="1:13" x14ac:dyDescent="0.25">
      <c r="A75" t="s">
        <v>315</v>
      </c>
      <c r="B75" t="s">
        <v>360</v>
      </c>
      <c r="C75" t="s">
        <v>361</v>
      </c>
      <c r="D75">
        <v>320</v>
      </c>
      <c r="E75" s="46">
        <v>43069</v>
      </c>
      <c r="F75" s="215">
        <v>8925</v>
      </c>
      <c r="G75">
        <v>20</v>
      </c>
      <c r="H75" s="212">
        <f t="shared" ref="H75:H97" si="10">IF(G75=0,0,ROUND(F75/G75,2))</f>
        <v>446.25</v>
      </c>
      <c r="I75" s="216">
        <f t="shared" si="7"/>
        <v>240</v>
      </c>
      <c r="J75" s="216">
        <f t="shared" si="8"/>
        <v>8</v>
      </c>
      <c r="K75" s="212">
        <f t="shared" ref="K75:K97" si="11">IF(I75=0,0,ROUND(F75/I75,2))</f>
        <v>37.19</v>
      </c>
      <c r="L75" s="215">
        <f t="shared" si="9"/>
        <v>297.52</v>
      </c>
      <c r="M75" s="215">
        <f t="shared" si="6"/>
        <v>8627.48</v>
      </c>
    </row>
    <row r="76" spans="1:13" x14ac:dyDescent="0.25">
      <c r="A76" t="s">
        <v>315</v>
      </c>
      <c r="B76" t="s">
        <v>360</v>
      </c>
      <c r="C76" t="s">
        <v>362</v>
      </c>
      <c r="D76">
        <v>320</v>
      </c>
      <c r="E76" s="46">
        <v>43069</v>
      </c>
      <c r="F76" s="215">
        <v>3290</v>
      </c>
      <c r="G76">
        <v>20</v>
      </c>
      <c r="H76" s="212">
        <f t="shared" si="10"/>
        <v>164.5</v>
      </c>
      <c r="I76" s="216">
        <f t="shared" si="7"/>
        <v>240</v>
      </c>
      <c r="J76" s="216">
        <f t="shared" si="8"/>
        <v>8</v>
      </c>
      <c r="K76" s="212">
        <f t="shared" si="11"/>
        <v>13.71</v>
      </c>
      <c r="L76" s="215">
        <f t="shared" si="9"/>
        <v>109.68</v>
      </c>
      <c r="M76" s="215">
        <f t="shared" si="6"/>
        <v>3180.32</v>
      </c>
    </row>
    <row r="77" spans="1:13" x14ac:dyDescent="0.25">
      <c r="A77" t="s">
        <v>317</v>
      </c>
      <c r="B77" t="s">
        <v>363</v>
      </c>
      <c r="C77" t="s">
        <v>358</v>
      </c>
      <c r="D77">
        <v>331</v>
      </c>
      <c r="E77" s="46">
        <v>43069</v>
      </c>
      <c r="F77" s="215">
        <f>3900+825+3062.5+1725</f>
        <v>9512.5</v>
      </c>
      <c r="G77">
        <v>50</v>
      </c>
      <c r="H77" s="212">
        <f t="shared" si="10"/>
        <v>190.25</v>
      </c>
      <c r="I77" s="216">
        <f t="shared" si="7"/>
        <v>600</v>
      </c>
      <c r="J77" s="216">
        <f t="shared" si="8"/>
        <v>8</v>
      </c>
      <c r="K77" s="212">
        <f t="shared" si="11"/>
        <v>15.85</v>
      </c>
      <c r="L77" s="215">
        <f t="shared" si="9"/>
        <v>126.8</v>
      </c>
      <c r="M77" s="215">
        <f t="shared" si="6"/>
        <v>9385.7000000000007</v>
      </c>
    </row>
    <row r="78" spans="1:13" x14ac:dyDescent="0.25">
      <c r="A78" t="s">
        <v>316</v>
      </c>
      <c r="B78" t="s">
        <v>363</v>
      </c>
      <c r="C78" t="s">
        <v>358</v>
      </c>
      <c r="D78">
        <v>331</v>
      </c>
      <c r="E78" s="46">
        <v>43069</v>
      </c>
      <c r="F78" s="215">
        <f>825+5083.75+862.5+787.5+862.5</f>
        <v>8421.25</v>
      </c>
      <c r="G78">
        <v>50</v>
      </c>
      <c r="H78" s="212">
        <f t="shared" si="10"/>
        <v>168.43</v>
      </c>
      <c r="I78" s="216">
        <f t="shared" si="7"/>
        <v>600</v>
      </c>
      <c r="J78" s="216">
        <f t="shared" si="8"/>
        <v>8</v>
      </c>
      <c r="K78" s="212">
        <f t="shared" si="11"/>
        <v>14.04</v>
      </c>
      <c r="L78" s="215">
        <f t="shared" si="9"/>
        <v>112.32</v>
      </c>
      <c r="M78" s="215">
        <f t="shared" si="6"/>
        <v>8308.93</v>
      </c>
    </row>
    <row r="79" spans="1:13" x14ac:dyDescent="0.25">
      <c r="A79" t="s">
        <v>314</v>
      </c>
      <c r="B79" t="s">
        <v>363</v>
      </c>
      <c r="C79" t="s">
        <v>358</v>
      </c>
      <c r="D79">
        <v>331</v>
      </c>
      <c r="E79" s="46">
        <v>43069</v>
      </c>
      <c r="F79" s="215">
        <v>1462.5</v>
      </c>
      <c r="G79">
        <v>50</v>
      </c>
      <c r="H79" s="212">
        <f t="shared" si="10"/>
        <v>29.25</v>
      </c>
      <c r="I79" s="216">
        <f t="shared" si="7"/>
        <v>600</v>
      </c>
      <c r="J79" s="216">
        <f t="shared" si="8"/>
        <v>8</v>
      </c>
      <c r="K79" s="212">
        <f t="shared" si="11"/>
        <v>2.44</v>
      </c>
      <c r="L79" s="215">
        <f t="shared" si="9"/>
        <v>19.52</v>
      </c>
      <c r="M79" s="215">
        <f t="shared" si="6"/>
        <v>1442.98</v>
      </c>
    </row>
    <row r="80" spans="1:13" x14ac:dyDescent="0.25">
      <c r="A80" t="s">
        <v>315</v>
      </c>
      <c r="B80" t="s">
        <v>363</v>
      </c>
      <c r="C80" t="s">
        <v>359</v>
      </c>
      <c r="D80">
        <v>334</v>
      </c>
      <c r="E80" s="46">
        <v>43069</v>
      </c>
      <c r="F80" s="215">
        <f>1762.5+637.5+637.5</f>
        <v>3037.5</v>
      </c>
      <c r="G80">
        <v>20</v>
      </c>
      <c r="H80" s="212">
        <f t="shared" si="10"/>
        <v>151.88</v>
      </c>
      <c r="I80" s="216">
        <f t="shared" si="7"/>
        <v>240</v>
      </c>
      <c r="J80" s="216">
        <f t="shared" si="8"/>
        <v>8</v>
      </c>
      <c r="K80" s="212">
        <f t="shared" si="11"/>
        <v>12.66</v>
      </c>
      <c r="L80" s="215">
        <f t="shared" si="9"/>
        <v>101.28</v>
      </c>
      <c r="M80" s="215">
        <f t="shared" si="6"/>
        <v>2936.22</v>
      </c>
    </row>
    <row r="81" spans="1:13" x14ac:dyDescent="0.25">
      <c r="A81" t="s">
        <v>315</v>
      </c>
      <c r="B81" t="s">
        <v>364</v>
      </c>
      <c r="C81" t="s">
        <v>358</v>
      </c>
      <c r="D81">
        <v>331</v>
      </c>
      <c r="E81" s="46">
        <v>43100</v>
      </c>
      <c r="F81" s="215">
        <v>2550</v>
      </c>
      <c r="G81">
        <v>50</v>
      </c>
      <c r="H81" s="212">
        <f t="shared" si="10"/>
        <v>51</v>
      </c>
      <c r="I81" s="216">
        <f t="shared" si="7"/>
        <v>600</v>
      </c>
      <c r="J81" s="216">
        <f t="shared" si="8"/>
        <v>6</v>
      </c>
      <c r="K81" s="212">
        <f t="shared" si="11"/>
        <v>4.25</v>
      </c>
      <c r="L81" s="215">
        <f t="shared" si="9"/>
        <v>25.5</v>
      </c>
      <c r="M81" s="215">
        <f t="shared" si="6"/>
        <v>2524.5</v>
      </c>
    </row>
    <row r="82" spans="1:13" x14ac:dyDescent="0.25">
      <c r="A82" t="s">
        <v>317</v>
      </c>
      <c r="B82" t="s">
        <v>364</v>
      </c>
      <c r="C82" t="s">
        <v>358</v>
      </c>
      <c r="D82">
        <v>331</v>
      </c>
      <c r="E82" s="46">
        <v>43100</v>
      </c>
      <c r="F82" s="215">
        <f>1950+3218.7</f>
        <v>5168.7</v>
      </c>
      <c r="G82">
        <v>50</v>
      </c>
      <c r="H82" s="212">
        <f t="shared" si="10"/>
        <v>103.37</v>
      </c>
      <c r="I82" s="216">
        <f t="shared" si="7"/>
        <v>600</v>
      </c>
      <c r="J82" s="216">
        <f t="shared" si="8"/>
        <v>6</v>
      </c>
      <c r="K82" s="212">
        <f t="shared" si="11"/>
        <v>8.61</v>
      </c>
      <c r="L82" s="215">
        <f t="shared" si="9"/>
        <v>51.66</v>
      </c>
      <c r="M82" s="215">
        <f t="shared" si="6"/>
        <v>5117.04</v>
      </c>
    </row>
    <row r="83" spans="1:13" x14ac:dyDescent="0.25">
      <c r="A83" t="s">
        <v>315</v>
      </c>
      <c r="B83" t="s">
        <v>364</v>
      </c>
      <c r="C83" t="s">
        <v>359</v>
      </c>
      <c r="D83">
        <v>334</v>
      </c>
      <c r="E83" s="46">
        <v>43100</v>
      </c>
      <c r="F83" s="215">
        <v>3065</v>
      </c>
      <c r="G83">
        <v>20</v>
      </c>
      <c r="H83" s="212">
        <f t="shared" si="10"/>
        <v>153.25</v>
      </c>
      <c r="I83" s="216">
        <f t="shared" si="7"/>
        <v>240</v>
      </c>
      <c r="J83" s="216">
        <f t="shared" si="8"/>
        <v>6</v>
      </c>
      <c r="K83" s="212">
        <f t="shared" si="11"/>
        <v>12.77</v>
      </c>
      <c r="L83" s="215">
        <f t="shared" si="9"/>
        <v>76.62</v>
      </c>
      <c r="M83" s="215">
        <f t="shared" si="6"/>
        <v>2988.38</v>
      </c>
    </row>
    <row r="84" spans="1:13" x14ac:dyDescent="0.25">
      <c r="A84" t="s">
        <v>314</v>
      </c>
      <c r="B84" t="s">
        <v>364</v>
      </c>
      <c r="C84" t="s">
        <v>359</v>
      </c>
      <c r="D84">
        <v>334</v>
      </c>
      <c r="E84" s="46">
        <v>43100</v>
      </c>
      <c r="F84" s="215">
        <v>1200</v>
      </c>
      <c r="G84">
        <v>20</v>
      </c>
      <c r="H84" s="212">
        <f t="shared" si="10"/>
        <v>60</v>
      </c>
      <c r="I84" s="216">
        <f t="shared" si="7"/>
        <v>240</v>
      </c>
      <c r="J84" s="216">
        <f t="shared" si="8"/>
        <v>6</v>
      </c>
      <c r="K84" s="212">
        <f t="shared" si="11"/>
        <v>5</v>
      </c>
      <c r="L84" s="215">
        <f t="shared" si="9"/>
        <v>30</v>
      </c>
      <c r="M84" s="215">
        <f t="shared" si="6"/>
        <v>1170</v>
      </c>
    </row>
    <row r="85" spans="1:13" x14ac:dyDescent="0.25">
      <c r="A85" t="s">
        <v>314</v>
      </c>
      <c r="B85" t="s">
        <v>365</v>
      </c>
      <c r="C85" t="s">
        <v>358</v>
      </c>
      <c r="D85">
        <v>331</v>
      </c>
      <c r="E85" s="46">
        <v>43131</v>
      </c>
      <c r="F85" s="215">
        <f>1897.5+1155+1072.5</f>
        <v>4125</v>
      </c>
      <c r="G85">
        <v>50</v>
      </c>
      <c r="H85" s="212">
        <f t="shared" si="10"/>
        <v>82.5</v>
      </c>
      <c r="I85" s="216">
        <f t="shared" si="7"/>
        <v>600</v>
      </c>
      <c r="J85" s="216">
        <f t="shared" si="8"/>
        <v>5</v>
      </c>
      <c r="K85" s="212">
        <f t="shared" si="11"/>
        <v>6.88</v>
      </c>
      <c r="L85" s="215">
        <f t="shared" si="9"/>
        <v>34.4</v>
      </c>
      <c r="M85" s="215">
        <f t="shared" si="6"/>
        <v>4090.6</v>
      </c>
    </row>
    <row r="86" spans="1:13" x14ac:dyDescent="0.25">
      <c r="A86" t="s">
        <v>315</v>
      </c>
      <c r="B86" t="s">
        <v>366</v>
      </c>
      <c r="C86" t="s">
        <v>358</v>
      </c>
      <c r="D86">
        <v>331</v>
      </c>
      <c r="E86" s="46">
        <v>43159</v>
      </c>
      <c r="F86" s="215">
        <f>3021.37+2542.1+2395.6</f>
        <v>7959.07</v>
      </c>
      <c r="G86">
        <v>50</v>
      </c>
      <c r="H86" s="212">
        <f t="shared" si="10"/>
        <v>159.18</v>
      </c>
      <c r="I86" s="216">
        <f t="shared" si="7"/>
        <v>600</v>
      </c>
      <c r="J86" s="216">
        <f t="shared" si="8"/>
        <v>5</v>
      </c>
      <c r="K86" s="212">
        <f t="shared" si="11"/>
        <v>13.27</v>
      </c>
      <c r="L86" s="215">
        <f t="shared" si="9"/>
        <v>66.349999999999994</v>
      </c>
      <c r="M86" s="215">
        <f t="shared" si="6"/>
        <v>7892.7199999999993</v>
      </c>
    </row>
    <row r="87" spans="1:13" x14ac:dyDescent="0.25">
      <c r="A87" t="s">
        <v>314</v>
      </c>
      <c r="B87" t="s">
        <v>366</v>
      </c>
      <c r="C87" t="s">
        <v>358</v>
      </c>
      <c r="D87">
        <v>331</v>
      </c>
      <c r="E87" s="46">
        <v>43159</v>
      </c>
      <c r="F87" s="215">
        <v>1188.2</v>
      </c>
      <c r="G87">
        <v>50</v>
      </c>
      <c r="H87" s="212">
        <f t="shared" si="10"/>
        <v>23.76</v>
      </c>
      <c r="I87" s="216">
        <f t="shared" si="7"/>
        <v>600</v>
      </c>
      <c r="J87" s="216">
        <f t="shared" si="8"/>
        <v>5</v>
      </c>
      <c r="K87" s="212">
        <f t="shared" si="11"/>
        <v>1.98</v>
      </c>
      <c r="L87" s="215">
        <f t="shared" si="9"/>
        <v>9.9</v>
      </c>
      <c r="M87" s="215">
        <f t="shared" si="6"/>
        <v>1178.3</v>
      </c>
    </row>
    <row r="88" spans="1:13" x14ac:dyDescent="0.25">
      <c r="A88" t="s">
        <v>315</v>
      </c>
      <c r="B88" t="s">
        <v>367</v>
      </c>
      <c r="C88" t="s">
        <v>358</v>
      </c>
      <c r="D88">
        <v>331</v>
      </c>
      <c r="E88" s="46">
        <v>43190</v>
      </c>
      <c r="F88" s="215">
        <v>2794.25</v>
      </c>
      <c r="G88">
        <v>50</v>
      </c>
      <c r="H88" s="212">
        <f t="shared" si="10"/>
        <v>55.89</v>
      </c>
      <c r="I88" s="216">
        <f t="shared" si="7"/>
        <v>600</v>
      </c>
      <c r="J88" s="216">
        <f t="shared" si="8"/>
        <v>3</v>
      </c>
      <c r="K88" s="212">
        <f t="shared" si="11"/>
        <v>4.66</v>
      </c>
      <c r="L88" s="215">
        <f t="shared" si="9"/>
        <v>13.98</v>
      </c>
      <c r="M88" s="215">
        <f t="shared" si="6"/>
        <v>2780.27</v>
      </c>
    </row>
    <row r="89" spans="1:13" x14ac:dyDescent="0.25">
      <c r="A89" t="s">
        <v>316</v>
      </c>
      <c r="B89" t="s">
        <v>367</v>
      </c>
      <c r="C89" t="s">
        <v>358</v>
      </c>
      <c r="D89">
        <v>331</v>
      </c>
      <c r="E89" s="46">
        <v>43190</v>
      </c>
      <c r="F89" s="215">
        <v>3377.76</v>
      </c>
      <c r="G89">
        <v>50</v>
      </c>
      <c r="H89" s="212">
        <f t="shared" si="10"/>
        <v>67.56</v>
      </c>
      <c r="I89" s="216">
        <f t="shared" si="7"/>
        <v>600</v>
      </c>
      <c r="J89" s="216">
        <f t="shared" si="8"/>
        <v>3</v>
      </c>
      <c r="K89" s="212">
        <f t="shared" si="11"/>
        <v>5.63</v>
      </c>
      <c r="L89" s="215">
        <f t="shared" si="9"/>
        <v>16.89</v>
      </c>
      <c r="M89" s="215">
        <f t="shared" si="6"/>
        <v>3360.8700000000003</v>
      </c>
    </row>
    <row r="90" spans="1:13" x14ac:dyDescent="0.25">
      <c r="A90" t="s">
        <v>316</v>
      </c>
      <c r="B90" t="s">
        <v>368</v>
      </c>
      <c r="C90" t="s">
        <v>39</v>
      </c>
      <c r="D90">
        <v>339</v>
      </c>
      <c r="E90" s="46">
        <v>43194</v>
      </c>
      <c r="F90" s="215">
        <v>1347.76</v>
      </c>
      <c r="G90">
        <v>20</v>
      </c>
      <c r="H90" s="212">
        <f t="shared" si="10"/>
        <v>67.39</v>
      </c>
      <c r="I90" s="216">
        <f t="shared" si="7"/>
        <v>240</v>
      </c>
      <c r="J90" s="216">
        <f t="shared" si="8"/>
        <v>3</v>
      </c>
      <c r="K90" s="212">
        <f t="shared" si="11"/>
        <v>5.62</v>
      </c>
      <c r="L90" s="215">
        <f t="shared" si="9"/>
        <v>16.86</v>
      </c>
      <c r="M90" s="215">
        <f t="shared" si="6"/>
        <v>1330.9</v>
      </c>
    </row>
    <row r="91" spans="1:13" x14ac:dyDescent="0.25">
      <c r="A91" t="s">
        <v>317</v>
      </c>
      <c r="B91" t="s">
        <v>369</v>
      </c>
      <c r="C91" t="s">
        <v>358</v>
      </c>
      <c r="D91">
        <v>331</v>
      </c>
      <c r="E91" s="46">
        <v>43251</v>
      </c>
      <c r="F91" s="215">
        <f>1230.9+1478.4</f>
        <v>2709.3</v>
      </c>
      <c r="G91">
        <v>50</v>
      </c>
      <c r="H91" s="212">
        <f t="shared" si="10"/>
        <v>54.19</v>
      </c>
      <c r="I91" s="216">
        <f t="shared" si="7"/>
        <v>600</v>
      </c>
      <c r="J91" s="216">
        <f t="shared" si="8"/>
        <v>1</v>
      </c>
      <c r="K91" s="212">
        <f t="shared" si="11"/>
        <v>4.5199999999999996</v>
      </c>
      <c r="L91" s="215">
        <f t="shared" si="9"/>
        <v>4.5199999999999996</v>
      </c>
      <c r="M91" s="215">
        <f t="shared" si="6"/>
        <v>2704.78</v>
      </c>
    </row>
    <row r="92" spans="1:13" x14ac:dyDescent="0.25">
      <c r="A92" t="s">
        <v>315</v>
      </c>
      <c r="B92" t="s">
        <v>370</v>
      </c>
      <c r="C92" t="s">
        <v>359</v>
      </c>
      <c r="D92">
        <v>334</v>
      </c>
      <c r="E92" s="46">
        <v>43251</v>
      </c>
      <c r="F92" s="215">
        <v>2971.94</v>
      </c>
      <c r="G92">
        <v>20</v>
      </c>
      <c r="H92" s="212">
        <f t="shared" si="10"/>
        <v>148.6</v>
      </c>
      <c r="I92" s="216">
        <f t="shared" si="7"/>
        <v>240</v>
      </c>
      <c r="J92" s="216">
        <f t="shared" si="8"/>
        <v>1</v>
      </c>
      <c r="K92" s="212">
        <f t="shared" si="11"/>
        <v>12.38</v>
      </c>
      <c r="L92" s="215">
        <f t="shared" si="9"/>
        <v>12.38</v>
      </c>
      <c r="M92" s="215">
        <f t="shared" si="6"/>
        <v>2959.56</v>
      </c>
    </row>
    <row r="93" spans="1:13" x14ac:dyDescent="0.25">
      <c r="A93" t="s">
        <v>315</v>
      </c>
      <c r="B93" t="s">
        <v>369</v>
      </c>
      <c r="C93" t="s">
        <v>359</v>
      </c>
      <c r="D93">
        <v>334</v>
      </c>
      <c r="E93" s="46">
        <v>43251</v>
      </c>
      <c r="F93" s="215">
        <v>907.5</v>
      </c>
      <c r="G93">
        <v>20</v>
      </c>
      <c r="H93" s="212">
        <f t="shared" si="10"/>
        <v>45.38</v>
      </c>
      <c r="I93" s="216">
        <f t="shared" si="7"/>
        <v>240</v>
      </c>
      <c r="J93" s="216">
        <f t="shared" si="8"/>
        <v>1</v>
      </c>
      <c r="K93" s="212">
        <f t="shared" si="11"/>
        <v>3.78</v>
      </c>
      <c r="L93" s="215">
        <f t="shared" si="9"/>
        <v>3.78</v>
      </c>
      <c r="M93" s="215">
        <f t="shared" si="6"/>
        <v>903.72</v>
      </c>
    </row>
    <row r="94" spans="1:13" x14ac:dyDescent="0.25">
      <c r="E94" s="46"/>
      <c r="F94" s="215"/>
      <c r="H94" s="212">
        <f t="shared" si="10"/>
        <v>0</v>
      </c>
      <c r="I94" s="216">
        <f t="shared" si="7"/>
        <v>0</v>
      </c>
      <c r="J94" s="216">
        <f>IF(E94=0,0,DATEDIF(E94,$M$3,"m")+1)</f>
        <v>0</v>
      </c>
      <c r="K94" s="212">
        <f t="shared" si="11"/>
        <v>0</v>
      </c>
      <c r="L94" s="215">
        <f t="shared" si="9"/>
        <v>0</v>
      </c>
      <c r="M94" s="215">
        <f t="shared" si="6"/>
        <v>0</v>
      </c>
    </row>
    <row r="95" spans="1:13" x14ac:dyDescent="0.25">
      <c r="E95" s="46"/>
      <c r="F95" s="215"/>
      <c r="H95" s="212">
        <f t="shared" si="10"/>
        <v>0</v>
      </c>
      <c r="I95" s="216">
        <f t="shared" si="7"/>
        <v>0</v>
      </c>
      <c r="J95" s="216">
        <f t="shared" ref="J95:J97" si="12">IF(E95=0,0,DATEDIF(E95,$M$3,"m")+1)</f>
        <v>0</v>
      </c>
      <c r="K95" s="212">
        <f t="shared" si="11"/>
        <v>0</v>
      </c>
      <c r="L95" s="215">
        <f t="shared" si="9"/>
        <v>0</v>
      </c>
      <c r="M95" s="215">
        <f t="shared" si="6"/>
        <v>0</v>
      </c>
    </row>
    <row r="96" spans="1:13" x14ac:dyDescent="0.25">
      <c r="E96" s="46"/>
      <c r="F96" s="215"/>
      <c r="H96" s="212">
        <f t="shared" si="10"/>
        <v>0</v>
      </c>
      <c r="I96" s="216">
        <f t="shared" si="7"/>
        <v>0</v>
      </c>
      <c r="J96" s="216">
        <f t="shared" si="12"/>
        <v>0</v>
      </c>
      <c r="K96" s="212">
        <f t="shared" si="11"/>
        <v>0</v>
      </c>
      <c r="L96" s="215">
        <f t="shared" si="9"/>
        <v>0</v>
      </c>
      <c r="M96" s="215">
        <f t="shared" si="6"/>
        <v>0</v>
      </c>
    </row>
    <row r="97" spans="1:14" x14ac:dyDescent="0.25">
      <c r="E97" s="46"/>
      <c r="F97" s="215"/>
      <c r="H97" s="212">
        <f t="shared" si="10"/>
        <v>0</v>
      </c>
      <c r="I97" s="216">
        <f t="shared" si="7"/>
        <v>0</v>
      </c>
      <c r="J97" s="216">
        <f t="shared" si="12"/>
        <v>0</v>
      </c>
      <c r="K97" s="212">
        <f t="shared" si="11"/>
        <v>0</v>
      </c>
      <c r="L97" s="215">
        <f t="shared" si="9"/>
        <v>0</v>
      </c>
      <c r="M97" s="215">
        <f t="shared" si="6"/>
        <v>0</v>
      </c>
    </row>
    <row r="98" spans="1:14" x14ac:dyDescent="0.25">
      <c r="A98" s="63"/>
      <c r="B98" s="63"/>
      <c r="C98" s="63"/>
      <c r="D98" s="63"/>
      <c r="E98" s="63"/>
      <c r="F98" s="217">
        <f>SUM(F5:F97)</f>
        <v>978227.83999999973</v>
      </c>
      <c r="G98" s="217"/>
      <c r="H98" s="217">
        <f>SUM(H5:H97)</f>
        <v>25400.43</v>
      </c>
      <c r="I98" s="217"/>
      <c r="J98" s="217"/>
      <c r="K98" s="217">
        <f>SUM(K5:K97)</f>
        <v>2116.75</v>
      </c>
      <c r="L98" s="217">
        <f>SUM(L5:L97)</f>
        <v>626548.25000000035</v>
      </c>
      <c r="M98" s="217">
        <f>SUM(M5:M97)</f>
        <v>351679.58999999997</v>
      </c>
      <c r="N98" s="40"/>
    </row>
    <row r="99" spans="1:14" x14ac:dyDescent="0.25">
      <c r="M99" s="38"/>
    </row>
    <row r="101" spans="1:14" x14ac:dyDescent="0.25">
      <c r="F101" s="210">
        <f>+F98-F103</f>
        <v>842854.99999999977</v>
      </c>
    </row>
    <row r="102" spans="1:14" x14ac:dyDescent="0.25">
      <c r="F102" s="212"/>
    </row>
    <row r="103" spans="1:14" x14ac:dyDescent="0.25">
      <c r="F103" s="212">
        <f>SUM(F70:F93)</f>
        <v>135372.83999999997</v>
      </c>
      <c r="L103" s="212">
        <f>SUM(L70:L93)</f>
        <v>2114.6800000000003</v>
      </c>
      <c r="M103" s="212">
        <f>SUM(M70:M93)</f>
        <v>133258.16</v>
      </c>
    </row>
    <row r="112" spans="1:14" x14ac:dyDescent="0.25">
      <c r="E112" s="46"/>
      <c r="M112" s="214"/>
    </row>
  </sheetData>
  <printOptions horizontalCentered="1"/>
  <pageMargins left="0.5" right="0.5" top="0.5" bottom="0.5" header="0.3" footer="0.3"/>
  <pageSetup scale="60" fitToHeight="0" orientation="landscape" r:id="rId1"/>
  <headerFooter>
    <oddFooter>&amp;R&amp;P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E1BDE-95D4-4ACE-AED3-A9BA0E4FED7F}">
  <dimension ref="A1:U136"/>
  <sheetViews>
    <sheetView workbookViewId="0"/>
  </sheetViews>
  <sheetFormatPr defaultRowHeight="15" x14ac:dyDescent="0.25"/>
  <cols>
    <col min="1" max="1" width="9.7109375" bestFit="1" customWidth="1"/>
    <col min="2" max="2" width="26.28515625" bestFit="1" customWidth="1"/>
    <col min="3" max="3" width="7.42578125" bestFit="1" customWidth="1"/>
    <col min="4" max="5" width="11.5703125" bestFit="1" customWidth="1"/>
    <col min="6" max="6" width="12.28515625" bestFit="1" customWidth="1"/>
    <col min="7" max="19" width="11" customWidth="1"/>
    <col min="20" max="20" width="12.7109375" customWidth="1"/>
    <col min="21" max="21" width="11.5703125" bestFit="1" customWidth="1"/>
  </cols>
  <sheetData>
    <row r="1" spans="1:21" x14ac:dyDescent="0.25">
      <c r="A1" s="25" t="s">
        <v>371</v>
      </c>
    </row>
    <row r="2" spans="1:21" x14ac:dyDescent="0.25">
      <c r="A2" s="25" t="s">
        <v>372</v>
      </c>
    </row>
    <row r="4" spans="1:21" x14ac:dyDescent="0.25">
      <c r="C4" s="56" t="s">
        <v>373</v>
      </c>
      <c r="D4" s="56" t="s">
        <v>373</v>
      </c>
      <c r="F4" s="55">
        <v>42735</v>
      </c>
      <c r="G4" s="275" t="s">
        <v>83</v>
      </c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55">
        <v>43100</v>
      </c>
      <c r="U4" s="55">
        <v>43100</v>
      </c>
    </row>
    <row r="5" spans="1:21" x14ac:dyDescent="0.25">
      <c r="A5" s="218" t="s">
        <v>374</v>
      </c>
      <c r="B5" s="218" t="s">
        <v>0</v>
      </c>
      <c r="C5" s="218" t="s">
        <v>375</v>
      </c>
      <c r="D5" s="218" t="s">
        <v>376</v>
      </c>
      <c r="E5" s="218" t="s">
        <v>377</v>
      </c>
      <c r="F5" s="218" t="s">
        <v>159</v>
      </c>
      <c r="G5" s="219">
        <v>42766</v>
      </c>
      <c r="H5" s="219">
        <v>42794</v>
      </c>
      <c r="I5" s="219">
        <v>42825</v>
      </c>
      <c r="J5" s="219">
        <v>42855</v>
      </c>
      <c r="K5" s="219">
        <v>42886</v>
      </c>
      <c r="L5" s="219">
        <v>42916</v>
      </c>
      <c r="M5" s="219">
        <v>42947</v>
      </c>
      <c r="N5" s="219">
        <v>42968</v>
      </c>
      <c r="O5" s="219">
        <v>42978</v>
      </c>
      <c r="P5" s="219">
        <v>43008</v>
      </c>
      <c r="Q5" s="219">
        <v>43039</v>
      </c>
      <c r="R5" s="219">
        <v>43069</v>
      </c>
      <c r="S5" s="219">
        <v>43100</v>
      </c>
      <c r="T5" s="218" t="s">
        <v>159</v>
      </c>
      <c r="U5" s="218" t="s">
        <v>70</v>
      </c>
    </row>
    <row r="6" spans="1:21" x14ac:dyDescent="0.25">
      <c r="A6" s="220">
        <v>39161</v>
      </c>
      <c r="B6" t="s">
        <v>378</v>
      </c>
      <c r="E6" s="59">
        <v>887</v>
      </c>
      <c r="F6" s="59">
        <v>-887</v>
      </c>
      <c r="G6" s="59">
        <v>0</v>
      </c>
      <c r="H6" s="59">
        <f>+G6</f>
        <v>0</v>
      </c>
      <c r="I6" s="59">
        <f t="shared" ref="I6:K6" si="0">+H6</f>
        <v>0</v>
      </c>
      <c r="J6" s="59">
        <f t="shared" si="0"/>
        <v>0</v>
      </c>
      <c r="K6" s="59">
        <f t="shared" si="0"/>
        <v>0</v>
      </c>
      <c r="L6" s="59">
        <f>+K6</f>
        <v>0</v>
      </c>
      <c r="M6" s="59">
        <f>+L6</f>
        <v>0</v>
      </c>
      <c r="N6" s="59">
        <f>ROUND(M6/31*21,2)</f>
        <v>0</v>
      </c>
      <c r="O6" s="59">
        <f>+N6</f>
        <v>0</v>
      </c>
      <c r="P6" s="59">
        <f>+M6</f>
        <v>0</v>
      </c>
      <c r="Q6" s="59">
        <f>+P6</f>
        <v>0</v>
      </c>
      <c r="R6" s="59">
        <f>+Q6</f>
        <v>0</v>
      </c>
      <c r="S6" s="59">
        <f>+R6</f>
        <v>0</v>
      </c>
      <c r="T6" s="59">
        <f>SUM(F6:S6)</f>
        <v>-887</v>
      </c>
      <c r="U6" s="57">
        <f>+E6+T6</f>
        <v>0</v>
      </c>
    </row>
    <row r="7" spans="1:21" x14ac:dyDescent="0.25">
      <c r="A7" s="220">
        <v>39161</v>
      </c>
      <c r="B7" t="s">
        <v>379</v>
      </c>
      <c r="E7" s="59">
        <v>10266</v>
      </c>
      <c r="F7" s="59">
        <v>-10266</v>
      </c>
      <c r="G7" s="59">
        <v>0</v>
      </c>
      <c r="H7" s="59">
        <f t="shared" ref="H7:M13" si="1">+G7</f>
        <v>0</v>
      </c>
      <c r="I7" s="59">
        <f t="shared" si="1"/>
        <v>0</v>
      </c>
      <c r="J7" s="59">
        <f t="shared" si="1"/>
        <v>0</v>
      </c>
      <c r="K7" s="59">
        <f t="shared" si="1"/>
        <v>0</v>
      </c>
      <c r="L7" s="59">
        <f t="shared" si="1"/>
        <v>0</v>
      </c>
      <c r="M7" s="59">
        <f t="shared" si="1"/>
        <v>0</v>
      </c>
      <c r="N7" s="59">
        <f t="shared" ref="N7:N13" si="2">ROUND(M7/31*21,2)</f>
        <v>0</v>
      </c>
      <c r="O7" s="59">
        <f t="shared" ref="O7" si="3">+N7</f>
        <v>0</v>
      </c>
      <c r="P7" s="59">
        <f t="shared" ref="P7" si="4">+M7</f>
        <v>0</v>
      </c>
      <c r="Q7" s="59">
        <f t="shared" ref="Q7:S15" si="5">+P7</f>
        <v>0</v>
      </c>
      <c r="R7" s="59">
        <f t="shared" si="5"/>
        <v>0</v>
      </c>
      <c r="S7" s="59">
        <f t="shared" si="5"/>
        <v>0</v>
      </c>
      <c r="T7" s="59">
        <f t="shared" ref="T7:T15" si="6">SUM(F7:S7)</f>
        <v>-10266</v>
      </c>
      <c r="U7" s="57">
        <f t="shared" ref="U7:U15" si="7">+E7+T7</f>
        <v>0</v>
      </c>
    </row>
    <row r="8" spans="1:21" x14ac:dyDescent="0.25">
      <c r="A8" s="220">
        <v>39161</v>
      </c>
      <c r="B8" t="s">
        <v>380</v>
      </c>
      <c r="C8">
        <v>50</v>
      </c>
      <c r="D8">
        <f t="shared" ref="D8:D15" si="8">+C8*12</f>
        <v>600</v>
      </c>
      <c r="E8" s="59">
        <v>8496</v>
      </c>
      <c r="F8" s="59">
        <v>-1661.9600000000005</v>
      </c>
      <c r="G8" s="59">
        <f>-ROUND('[2]Step Up'!E8/D8,2)</f>
        <v>-14.16</v>
      </c>
      <c r="H8" s="59">
        <f t="shared" si="1"/>
        <v>-14.16</v>
      </c>
      <c r="I8" s="59">
        <f t="shared" si="1"/>
        <v>-14.16</v>
      </c>
      <c r="J8" s="59">
        <f t="shared" si="1"/>
        <v>-14.16</v>
      </c>
      <c r="K8" s="59">
        <f t="shared" si="1"/>
        <v>-14.16</v>
      </c>
      <c r="L8" s="59">
        <f t="shared" si="1"/>
        <v>-14.16</v>
      </c>
      <c r="M8" s="59">
        <f t="shared" si="1"/>
        <v>-14.16</v>
      </c>
      <c r="N8" s="59">
        <f>ROUND(M8/31*21,2)</f>
        <v>-9.59</v>
      </c>
      <c r="O8" s="59"/>
      <c r="P8" s="59"/>
      <c r="Q8" s="59"/>
      <c r="R8" s="59"/>
      <c r="S8" s="59"/>
      <c r="T8" s="59">
        <f t="shared" si="6"/>
        <v>-1770.670000000001</v>
      </c>
      <c r="U8" s="57">
        <f t="shared" si="7"/>
        <v>6725.329999999999</v>
      </c>
    </row>
    <row r="9" spans="1:21" x14ac:dyDescent="0.25">
      <c r="A9" s="220">
        <v>39161</v>
      </c>
      <c r="B9" t="s">
        <v>381</v>
      </c>
      <c r="C9">
        <v>30</v>
      </c>
      <c r="D9">
        <f t="shared" si="8"/>
        <v>360</v>
      </c>
      <c r="E9" s="59">
        <v>84654</v>
      </c>
      <c r="F9" s="59">
        <v>-27606.900000000009</v>
      </c>
      <c r="G9" s="59">
        <f>-ROUND('[2]Step Up'!E9/D9,2)</f>
        <v>-235.15</v>
      </c>
      <c r="H9" s="59">
        <f t="shared" si="1"/>
        <v>-235.15</v>
      </c>
      <c r="I9" s="59">
        <f t="shared" si="1"/>
        <v>-235.15</v>
      </c>
      <c r="J9" s="59">
        <f t="shared" si="1"/>
        <v>-235.15</v>
      </c>
      <c r="K9" s="59">
        <f t="shared" si="1"/>
        <v>-235.15</v>
      </c>
      <c r="L9" s="59">
        <f t="shared" si="1"/>
        <v>-235.15</v>
      </c>
      <c r="M9" s="59">
        <f t="shared" si="1"/>
        <v>-235.15</v>
      </c>
      <c r="N9" s="59">
        <f t="shared" si="2"/>
        <v>-159.30000000000001</v>
      </c>
      <c r="O9" s="59"/>
      <c r="P9" s="59"/>
      <c r="Q9" s="59"/>
      <c r="R9" s="59"/>
      <c r="S9" s="59"/>
      <c r="T9" s="59">
        <f t="shared" si="6"/>
        <v>-29412.250000000018</v>
      </c>
      <c r="U9" s="57">
        <f t="shared" si="7"/>
        <v>55241.749999999985</v>
      </c>
    </row>
    <row r="10" spans="1:21" x14ac:dyDescent="0.25">
      <c r="A10" s="220">
        <v>39161</v>
      </c>
      <c r="B10" t="s">
        <v>382</v>
      </c>
      <c r="C10">
        <v>10</v>
      </c>
      <c r="D10">
        <f t="shared" si="8"/>
        <v>120</v>
      </c>
      <c r="E10" s="59">
        <v>20911</v>
      </c>
      <c r="F10" s="59">
        <v>-20458.55999999999</v>
      </c>
      <c r="G10" s="59">
        <f>-ROUND('[2]Step Up'!E10/D10,2)</f>
        <v>-174.26</v>
      </c>
      <c r="H10" s="59">
        <f t="shared" si="1"/>
        <v>-174.26</v>
      </c>
      <c r="I10" s="59">
        <v>-103.92</v>
      </c>
      <c r="J10" s="59">
        <v>0</v>
      </c>
      <c r="K10" s="59">
        <v>0</v>
      </c>
      <c r="L10" s="59">
        <f t="shared" si="1"/>
        <v>0</v>
      </c>
      <c r="M10" s="59">
        <f t="shared" si="1"/>
        <v>0</v>
      </c>
      <c r="N10" s="59">
        <f t="shared" si="2"/>
        <v>0</v>
      </c>
      <c r="O10" s="59"/>
      <c r="P10" s="59"/>
      <c r="Q10" s="59"/>
      <c r="R10" s="59"/>
      <c r="S10" s="59"/>
      <c r="T10" s="59">
        <f t="shared" si="6"/>
        <v>-20910.999999999985</v>
      </c>
      <c r="U10" s="57">
        <f t="shared" si="7"/>
        <v>0</v>
      </c>
    </row>
    <row r="11" spans="1:21" x14ac:dyDescent="0.25">
      <c r="A11" s="220">
        <v>39142</v>
      </c>
      <c r="B11" t="s">
        <v>383</v>
      </c>
      <c r="C11">
        <v>20</v>
      </c>
      <c r="D11">
        <f t="shared" si="8"/>
        <v>240</v>
      </c>
      <c r="E11" s="59">
        <v>79200</v>
      </c>
      <c r="F11" s="59">
        <v>-38949</v>
      </c>
      <c r="G11" s="59">
        <f>-ROUND('[2]Step Up'!E11/D11,2)</f>
        <v>-330</v>
      </c>
      <c r="H11" s="59">
        <f t="shared" si="1"/>
        <v>-330</v>
      </c>
      <c r="I11" s="59">
        <f t="shared" si="1"/>
        <v>-330</v>
      </c>
      <c r="J11" s="59">
        <f t="shared" si="1"/>
        <v>-330</v>
      </c>
      <c r="K11" s="59">
        <f t="shared" si="1"/>
        <v>-330</v>
      </c>
      <c r="L11" s="59">
        <f t="shared" si="1"/>
        <v>-330</v>
      </c>
      <c r="M11" s="59">
        <f t="shared" si="1"/>
        <v>-330</v>
      </c>
      <c r="N11" s="59">
        <f t="shared" si="2"/>
        <v>-223.55</v>
      </c>
      <c r="O11" s="59"/>
      <c r="P11" s="59"/>
      <c r="Q11" s="59"/>
      <c r="R11" s="59"/>
      <c r="S11" s="59"/>
      <c r="T11" s="59">
        <f t="shared" si="6"/>
        <v>-41482.550000000003</v>
      </c>
      <c r="U11" s="57">
        <f t="shared" si="7"/>
        <v>37717.449999999997</v>
      </c>
    </row>
    <row r="12" spans="1:21" x14ac:dyDescent="0.25">
      <c r="A12" s="220">
        <v>40938</v>
      </c>
      <c r="B12" t="s">
        <v>384</v>
      </c>
      <c r="C12">
        <v>25</v>
      </c>
      <c r="D12">
        <f t="shared" si="8"/>
        <v>300</v>
      </c>
      <c r="E12" s="59">
        <v>4317</v>
      </c>
      <c r="F12" s="59">
        <v>-849.33999999999992</v>
      </c>
      <c r="G12" s="59">
        <f>-ROUND('[2]Step Up'!E12/D12,2)</f>
        <v>-14.39</v>
      </c>
      <c r="H12" s="59">
        <f t="shared" si="1"/>
        <v>-14.39</v>
      </c>
      <c r="I12" s="59">
        <f t="shared" si="1"/>
        <v>-14.39</v>
      </c>
      <c r="J12" s="59">
        <f t="shared" si="1"/>
        <v>-14.39</v>
      </c>
      <c r="K12" s="59">
        <f t="shared" si="1"/>
        <v>-14.39</v>
      </c>
      <c r="L12" s="59">
        <f t="shared" si="1"/>
        <v>-14.39</v>
      </c>
      <c r="M12" s="59">
        <f t="shared" si="1"/>
        <v>-14.39</v>
      </c>
      <c r="N12" s="59">
        <f t="shared" si="2"/>
        <v>-9.75</v>
      </c>
      <c r="O12" s="59"/>
      <c r="P12" s="59"/>
      <c r="Q12" s="59"/>
      <c r="R12" s="59"/>
      <c r="S12" s="59"/>
      <c r="T12" s="59">
        <f t="shared" si="6"/>
        <v>-959.81999999999982</v>
      </c>
      <c r="U12" s="57">
        <f t="shared" si="7"/>
        <v>3357.1800000000003</v>
      </c>
    </row>
    <row r="13" spans="1:21" x14ac:dyDescent="0.25">
      <c r="A13" s="220">
        <v>41275</v>
      </c>
      <c r="B13" t="s">
        <v>385</v>
      </c>
      <c r="C13">
        <v>25</v>
      </c>
      <c r="D13">
        <f t="shared" si="8"/>
        <v>300</v>
      </c>
      <c r="E13" s="59">
        <v>26400</v>
      </c>
      <c r="F13" s="59">
        <v>-4221</v>
      </c>
      <c r="G13" s="59">
        <f>-ROUND('[2]Step Up'!E13/D13,2)</f>
        <v>-88</v>
      </c>
      <c r="H13" s="59">
        <f t="shared" si="1"/>
        <v>-88</v>
      </c>
      <c r="I13" s="59">
        <f t="shared" si="1"/>
        <v>-88</v>
      </c>
      <c r="J13" s="59">
        <f t="shared" si="1"/>
        <v>-88</v>
      </c>
      <c r="K13" s="59">
        <f t="shared" si="1"/>
        <v>-88</v>
      </c>
      <c r="L13" s="59">
        <f t="shared" si="1"/>
        <v>-88</v>
      </c>
      <c r="M13" s="59">
        <f t="shared" si="1"/>
        <v>-88</v>
      </c>
      <c r="N13" s="59">
        <f t="shared" si="2"/>
        <v>-59.61</v>
      </c>
      <c r="O13" s="59"/>
      <c r="P13" s="59"/>
      <c r="Q13" s="59"/>
      <c r="R13" s="59"/>
      <c r="S13" s="59"/>
      <c r="T13" s="59">
        <f t="shared" si="6"/>
        <v>-4896.6099999999997</v>
      </c>
      <c r="U13" s="57">
        <f t="shared" si="7"/>
        <v>21503.39</v>
      </c>
    </row>
    <row r="14" spans="1:21" x14ac:dyDescent="0.25">
      <c r="A14" s="220">
        <v>43009</v>
      </c>
      <c r="B14" t="s">
        <v>386</v>
      </c>
      <c r="C14">
        <v>20</v>
      </c>
      <c r="D14">
        <f t="shared" si="8"/>
        <v>240</v>
      </c>
      <c r="E14" s="59"/>
      <c r="F14" s="59">
        <v>0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>
        <f>-ROUND(E14/D14,2)</f>
        <v>0</v>
      </c>
      <c r="R14" s="59">
        <f t="shared" si="5"/>
        <v>0</v>
      </c>
      <c r="S14" s="59">
        <f t="shared" si="5"/>
        <v>0</v>
      </c>
      <c r="T14" s="59">
        <f t="shared" si="6"/>
        <v>0</v>
      </c>
      <c r="U14" s="57">
        <f t="shared" si="7"/>
        <v>0</v>
      </c>
    </row>
    <row r="15" spans="1:21" x14ac:dyDescent="0.25">
      <c r="A15" s="220">
        <v>43040</v>
      </c>
      <c r="B15" t="s">
        <v>387</v>
      </c>
      <c r="C15">
        <v>5</v>
      </c>
      <c r="D15">
        <f t="shared" si="8"/>
        <v>60</v>
      </c>
      <c r="E15" s="59"/>
      <c r="F15" s="59">
        <v>0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R15" s="59">
        <f>-ROUND(E15/D15,2)</f>
        <v>0</v>
      </c>
      <c r="S15" s="59">
        <f t="shared" si="5"/>
        <v>0</v>
      </c>
      <c r="T15" s="59">
        <f t="shared" si="6"/>
        <v>0</v>
      </c>
      <c r="U15" s="57">
        <f t="shared" si="7"/>
        <v>0</v>
      </c>
    </row>
    <row r="16" spans="1:21" x14ac:dyDescent="0.25">
      <c r="A16" s="63" t="s">
        <v>388</v>
      </c>
      <c r="B16" s="63"/>
      <c r="C16" s="63"/>
      <c r="D16" s="63"/>
      <c r="E16" s="64">
        <f>SUM(E6:E15)</f>
        <v>235131</v>
      </c>
      <c r="F16" s="64">
        <f t="shared" ref="F16" si="9">SUM(F6:F15)</f>
        <v>-104899.76</v>
      </c>
      <c r="G16" s="64">
        <f>SUM(G6:G15)</f>
        <v>-855.95999999999992</v>
      </c>
      <c r="H16" s="64">
        <f t="shared" ref="H16:Q16" si="10">SUM(H6:H15)</f>
        <v>-855.95999999999992</v>
      </c>
      <c r="I16" s="64">
        <f t="shared" si="10"/>
        <v>-785.62</v>
      </c>
      <c r="J16" s="64">
        <f t="shared" si="10"/>
        <v>-681.69999999999993</v>
      </c>
      <c r="K16" s="64">
        <f t="shared" si="10"/>
        <v>-681.69999999999993</v>
      </c>
      <c r="L16" s="64">
        <f t="shared" si="10"/>
        <v>-681.69999999999993</v>
      </c>
      <c r="M16" s="64">
        <f t="shared" si="10"/>
        <v>-681.69999999999993</v>
      </c>
      <c r="N16" s="64">
        <f t="shared" si="10"/>
        <v>-461.80000000000007</v>
      </c>
      <c r="O16" s="64">
        <f t="shared" si="10"/>
        <v>0</v>
      </c>
      <c r="P16" s="64">
        <f t="shared" si="10"/>
        <v>0</v>
      </c>
      <c r="Q16" s="64">
        <f t="shared" si="10"/>
        <v>0</v>
      </c>
      <c r="R16" s="64">
        <f>SUM(R6:R15)</f>
        <v>0</v>
      </c>
      <c r="S16" s="64">
        <f>SUM(S6:S15)</f>
        <v>0</v>
      </c>
      <c r="T16" s="64">
        <f>SUM(T6:T15)</f>
        <v>-110585.90000000001</v>
      </c>
      <c r="U16" s="64">
        <f>SUM(U6:U15)</f>
        <v>124545.09999999999</v>
      </c>
    </row>
    <row r="17" spans="2:21" ht="5.25" customHeight="1" x14ac:dyDescent="0.25">
      <c r="U17" s="57"/>
    </row>
    <row r="18" spans="2:21" x14ac:dyDescent="0.25">
      <c r="E18" s="57"/>
      <c r="F18" s="57"/>
      <c r="T18" s="221" t="s">
        <v>389</v>
      </c>
      <c r="U18" s="57">
        <f>+'[2]Step Up'!Q18</f>
        <v>79534.460000000006</v>
      </c>
    </row>
    <row r="19" spans="2:21" ht="5.25" customHeight="1" x14ac:dyDescent="0.25">
      <c r="U19" s="57"/>
    </row>
    <row r="20" spans="2:21" x14ac:dyDescent="0.25">
      <c r="T20" s="221" t="s">
        <v>390</v>
      </c>
      <c r="U20" s="222">
        <f>+U16+U18</f>
        <v>204079.56</v>
      </c>
    </row>
    <row r="21" spans="2:21" x14ac:dyDescent="0.25">
      <c r="T21" s="221" t="s">
        <v>391</v>
      </c>
      <c r="U21" s="64">
        <v>204079.56</v>
      </c>
    </row>
    <row r="22" spans="2:21" x14ac:dyDescent="0.25">
      <c r="U22" s="57">
        <f>+U20-U21</f>
        <v>0</v>
      </c>
    </row>
    <row r="23" spans="2:21" x14ac:dyDescent="0.25">
      <c r="G23" s="212"/>
      <c r="H23" s="212"/>
      <c r="I23" s="212"/>
      <c r="J23" s="212"/>
      <c r="K23" s="212"/>
      <c r="L23" s="40"/>
    </row>
    <row r="24" spans="2:21" x14ac:dyDescent="0.25">
      <c r="G24" s="212"/>
      <c r="H24" s="212"/>
      <c r="I24" s="212"/>
      <c r="J24" s="212"/>
      <c r="K24" s="212"/>
    </row>
    <row r="25" spans="2:21" x14ac:dyDescent="0.25">
      <c r="B25" s="46"/>
      <c r="C25" s="46"/>
      <c r="G25" s="212"/>
      <c r="H25" s="212"/>
      <c r="I25" s="212"/>
      <c r="J25" s="212"/>
      <c r="K25" s="212"/>
      <c r="L25" s="213"/>
    </row>
    <row r="26" spans="2:21" x14ac:dyDescent="0.25">
      <c r="B26" s="46"/>
      <c r="C26" s="46"/>
      <c r="G26" s="212"/>
      <c r="H26" s="212"/>
      <c r="I26" s="212"/>
      <c r="J26" s="212"/>
      <c r="K26" s="212"/>
      <c r="L26" s="213"/>
    </row>
    <row r="27" spans="2:21" x14ac:dyDescent="0.25">
      <c r="B27" s="46"/>
      <c r="C27" s="46"/>
      <c r="G27" s="212"/>
      <c r="H27" s="212"/>
      <c r="I27" s="212"/>
      <c r="J27" s="212"/>
      <c r="K27" s="212"/>
      <c r="L27" s="213"/>
    </row>
    <row r="28" spans="2:21" x14ac:dyDescent="0.25">
      <c r="B28" s="46"/>
      <c r="C28" s="46"/>
      <c r="G28" s="212"/>
      <c r="H28" s="212"/>
      <c r="I28" s="212"/>
      <c r="J28" s="212"/>
      <c r="K28" s="212"/>
      <c r="L28" s="213"/>
    </row>
    <row r="29" spans="2:21" x14ac:dyDescent="0.25">
      <c r="B29" s="46"/>
      <c r="C29" s="46"/>
      <c r="L29" s="213"/>
    </row>
    <row r="30" spans="2:21" x14ac:dyDescent="0.25">
      <c r="B30" s="46"/>
      <c r="C30" s="46"/>
      <c r="L30" s="213"/>
    </row>
    <row r="31" spans="2:21" x14ac:dyDescent="0.25">
      <c r="B31" s="46"/>
      <c r="C31" s="46"/>
      <c r="L31" s="213"/>
    </row>
    <row r="32" spans="2:21" x14ac:dyDescent="0.25">
      <c r="B32" s="46"/>
      <c r="C32" s="46"/>
      <c r="L32" s="213"/>
    </row>
    <row r="33" spans="2:12" x14ac:dyDescent="0.25">
      <c r="B33" s="46"/>
      <c r="C33" s="46"/>
      <c r="L33" s="213"/>
    </row>
    <row r="34" spans="2:12" x14ac:dyDescent="0.25">
      <c r="B34" s="46"/>
      <c r="C34" s="46"/>
    </row>
    <row r="35" spans="2:12" x14ac:dyDescent="0.25">
      <c r="B35" s="46"/>
      <c r="C35" s="46"/>
    </row>
    <row r="36" spans="2:12" x14ac:dyDescent="0.25">
      <c r="B36" s="46"/>
      <c r="C36" s="46"/>
    </row>
    <row r="37" spans="2:12" x14ac:dyDescent="0.25">
      <c r="B37" s="46"/>
      <c r="C37" s="46"/>
    </row>
    <row r="38" spans="2:12" x14ac:dyDescent="0.25">
      <c r="B38" s="46"/>
      <c r="C38" s="46"/>
    </row>
    <row r="39" spans="2:12" x14ac:dyDescent="0.25">
      <c r="B39" s="46"/>
      <c r="C39" s="46"/>
    </row>
    <row r="40" spans="2:12" x14ac:dyDescent="0.25">
      <c r="B40" s="46"/>
      <c r="C40" s="46"/>
    </row>
    <row r="41" spans="2:12" x14ac:dyDescent="0.25">
      <c r="B41" s="46"/>
      <c r="C41" s="46"/>
    </row>
    <row r="42" spans="2:12" x14ac:dyDescent="0.25">
      <c r="B42" s="46"/>
      <c r="C42" s="46"/>
    </row>
    <row r="43" spans="2:12" x14ac:dyDescent="0.25">
      <c r="B43" s="46"/>
      <c r="C43" s="46"/>
    </row>
    <row r="44" spans="2:12" x14ac:dyDescent="0.25">
      <c r="B44" s="46"/>
      <c r="C44" s="46"/>
    </row>
    <row r="45" spans="2:12" x14ac:dyDescent="0.25">
      <c r="B45" s="46"/>
      <c r="C45" s="46"/>
    </row>
    <row r="46" spans="2:12" x14ac:dyDescent="0.25">
      <c r="B46" s="46"/>
      <c r="C46" s="46"/>
    </row>
    <row r="47" spans="2:12" x14ac:dyDescent="0.25">
      <c r="B47" s="46"/>
      <c r="C47" s="46"/>
    </row>
    <row r="48" spans="2:12" x14ac:dyDescent="0.25">
      <c r="B48" s="46"/>
      <c r="C48" s="46"/>
    </row>
    <row r="49" spans="2:3" x14ac:dyDescent="0.25">
      <c r="B49" s="46"/>
      <c r="C49" s="46"/>
    </row>
    <row r="50" spans="2:3" x14ac:dyDescent="0.25">
      <c r="B50" s="46"/>
      <c r="C50" s="46"/>
    </row>
    <row r="51" spans="2:3" x14ac:dyDescent="0.25">
      <c r="B51" s="46"/>
      <c r="C51" s="46"/>
    </row>
    <row r="52" spans="2:3" x14ac:dyDescent="0.25">
      <c r="B52" s="46"/>
      <c r="C52" s="46"/>
    </row>
    <row r="53" spans="2:3" x14ac:dyDescent="0.25">
      <c r="B53" s="46"/>
      <c r="C53" s="46"/>
    </row>
    <row r="54" spans="2:3" x14ac:dyDescent="0.25">
      <c r="B54" s="46"/>
      <c r="C54" s="46"/>
    </row>
    <row r="55" spans="2:3" x14ac:dyDescent="0.25">
      <c r="B55" s="46"/>
      <c r="C55" s="46"/>
    </row>
    <row r="56" spans="2:3" x14ac:dyDescent="0.25">
      <c r="B56" s="46"/>
      <c r="C56" s="46"/>
    </row>
    <row r="57" spans="2:3" x14ac:dyDescent="0.25">
      <c r="B57" s="46"/>
      <c r="C57" s="46"/>
    </row>
    <row r="58" spans="2:3" x14ac:dyDescent="0.25">
      <c r="B58" s="46"/>
      <c r="C58" s="46"/>
    </row>
    <row r="59" spans="2:3" x14ac:dyDescent="0.25">
      <c r="B59" s="46"/>
      <c r="C59" s="46"/>
    </row>
    <row r="60" spans="2:3" x14ac:dyDescent="0.25">
      <c r="B60" s="46"/>
      <c r="C60" s="46"/>
    </row>
    <row r="61" spans="2:3" x14ac:dyDescent="0.25">
      <c r="B61" s="46"/>
      <c r="C61" s="46"/>
    </row>
    <row r="62" spans="2:3" x14ac:dyDescent="0.25">
      <c r="B62" s="46"/>
      <c r="C62" s="46"/>
    </row>
    <row r="63" spans="2:3" x14ac:dyDescent="0.25">
      <c r="B63" s="46"/>
      <c r="C63" s="46"/>
    </row>
    <row r="64" spans="2:3" x14ac:dyDescent="0.25">
      <c r="B64" s="46"/>
      <c r="C64" s="46"/>
    </row>
    <row r="65" spans="2:3" x14ac:dyDescent="0.25">
      <c r="B65" s="46"/>
      <c r="C65" s="46"/>
    </row>
    <row r="66" spans="2:3" x14ac:dyDescent="0.25">
      <c r="B66" s="46"/>
      <c r="C66" s="46"/>
    </row>
    <row r="67" spans="2:3" x14ac:dyDescent="0.25">
      <c r="B67" s="46"/>
      <c r="C67" s="46"/>
    </row>
    <row r="68" spans="2:3" x14ac:dyDescent="0.25">
      <c r="B68" s="46"/>
      <c r="C68" s="46"/>
    </row>
    <row r="69" spans="2:3" x14ac:dyDescent="0.25">
      <c r="B69" s="46"/>
      <c r="C69" s="46"/>
    </row>
    <row r="70" spans="2:3" x14ac:dyDescent="0.25">
      <c r="B70" s="46"/>
      <c r="C70" s="46"/>
    </row>
    <row r="71" spans="2:3" x14ac:dyDescent="0.25">
      <c r="B71" s="46"/>
      <c r="C71" s="46"/>
    </row>
    <row r="72" spans="2:3" x14ac:dyDescent="0.25">
      <c r="B72" s="46"/>
      <c r="C72" s="46"/>
    </row>
    <row r="73" spans="2:3" x14ac:dyDescent="0.25">
      <c r="B73" s="46"/>
      <c r="C73" s="46"/>
    </row>
    <row r="74" spans="2:3" x14ac:dyDescent="0.25">
      <c r="B74" s="46"/>
      <c r="C74" s="46"/>
    </row>
    <row r="75" spans="2:3" x14ac:dyDescent="0.25">
      <c r="B75" s="46"/>
      <c r="C75" s="46"/>
    </row>
    <row r="76" spans="2:3" x14ac:dyDescent="0.25">
      <c r="B76" s="46"/>
      <c r="C76" s="46"/>
    </row>
    <row r="77" spans="2:3" x14ac:dyDescent="0.25">
      <c r="B77" s="46"/>
      <c r="C77" s="46"/>
    </row>
    <row r="78" spans="2:3" x14ac:dyDescent="0.25">
      <c r="B78" s="46"/>
      <c r="C78" s="46"/>
    </row>
    <row r="79" spans="2:3" x14ac:dyDescent="0.25">
      <c r="B79" s="46"/>
      <c r="C79" s="46"/>
    </row>
    <row r="80" spans="2:3" x14ac:dyDescent="0.25">
      <c r="B80" s="46"/>
      <c r="C80" s="46"/>
    </row>
    <row r="81" spans="2:3" x14ac:dyDescent="0.25">
      <c r="B81" s="46"/>
      <c r="C81" s="46"/>
    </row>
    <row r="82" spans="2:3" x14ac:dyDescent="0.25">
      <c r="B82" s="46"/>
      <c r="C82" s="46"/>
    </row>
    <row r="83" spans="2:3" x14ac:dyDescent="0.25">
      <c r="B83" s="46"/>
      <c r="C83" s="46"/>
    </row>
    <row r="84" spans="2:3" x14ac:dyDescent="0.25">
      <c r="B84" s="46"/>
      <c r="C84" s="46"/>
    </row>
    <row r="85" spans="2:3" x14ac:dyDescent="0.25">
      <c r="B85" s="46"/>
      <c r="C85" s="46"/>
    </row>
    <row r="86" spans="2:3" x14ac:dyDescent="0.25">
      <c r="B86" s="46"/>
      <c r="C86" s="46"/>
    </row>
    <row r="87" spans="2:3" x14ac:dyDescent="0.25">
      <c r="B87" s="46"/>
      <c r="C87" s="46"/>
    </row>
    <row r="88" spans="2:3" x14ac:dyDescent="0.25">
      <c r="B88" s="46"/>
      <c r="C88" s="46"/>
    </row>
    <row r="89" spans="2:3" x14ac:dyDescent="0.25">
      <c r="B89" s="46"/>
      <c r="C89" s="46"/>
    </row>
    <row r="90" spans="2:3" x14ac:dyDescent="0.25">
      <c r="B90" s="46"/>
      <c r="C90" s="46"/>
    </row>
    <row r="91" spans="2:3" x14ac:dyDescent="0.25">
      <c r="B91" s="46"/>
      <c r="C91" s="46"/>
    </row>
    <row r="92" spans="2:3" x14ac:dyDescent="0.25">
      <c r="B92" s="46"/>
      <c r="C92" s="46"/>
    </row>
    <row r="93" spans="2:3" x14ac:dyDescent="0.25">
      <c r="B93" s="46"/>
      <c r="C93" s="46"/>
    </row>
    <row r="94" spans="2:3" x14ac:dyDescent="0.25">
      <c r="B94" s="46"/>
      <c r="C94" s="46"/>
    </row>
    <row r="95" spans="2:3" x14ac:dyDescent="0.25">
      <c r="B95" s="46"/>
      <c r="C95" s="46"/>
    </row>
    <row r="96" spans="2:3" x14ac:dyDescent="0.25">
      <c r="B96" s="46"/>
      <c r="C96" s="46"/>
    </row>
    <row r="97" spans="2:3" x14ac:dyDescent="0.25">
      <c r="B97" s="46"/>
      <c r="C97" s="46"/>
    </row>
    <row r="98" spans="2:3" x14ac:dyDescent="0.25">
      <c r="B98" s="46"/>
      <c r="C98" s="46"/>
    </row>
    <row r="99" spans="2:3" x14ac:dyDescent="0.25">
      <c r="B99" s="46"/>
      <c r="C99" s="46"/>
    </row>
    <row r="100" spans="2:3" x14ac:dyDescent="0.25">
      <c r="B100" s="46"/>
      <c r="C100" s="46"/>
    </row>
    <row r="101" spans="2:3" x14ac:dyDescent="0.25">
      <c r="B101" s="46"/>
      <c r="C101" s="46"/>
    </row>
    <row r="102" spans="2:3" x14ac:dyDescent="0.25">
      <c r="B102" s="46"/>
      <c r="C102" s="46"/>
    </row>
    <row r="103" spans="2:3" x14ac:dyDescent="0.25">
      <c r="B103" s="46"/>
      <c r="C103" s="46"/>
    </row>
    <row r="104" spans="2:3" x14ac:dyDescent="0.25">
      <c r="B104" s="46"/>
      <c r="C104" s="46"/>
    </row>
    <row r="105" spans="2:3" x14ac:dyDescent="0.25">
      <c r="B105" s="46"/>
      <c r="C105" s="46"/>
    </row>
    <row r="106" spans="2:3" x14ac:dyDescent="0.25">
      <c r="B106" s="46"/>
      <c r="C106" s="46"/>
    </row>
    <row r="107" spans="2:3" x14ac:dyDescent="0.25">
      <c r="B107" s="46"/>
      <c r="C107" s="46"/>
    </row>
    <row r="108" spans="2:3" x14ac:dyDescent="0.25">
      <c r="B108" s="46"/>
      <c r="C108" s="46"/>
    </row>
    <row r="109" spans="2:3" x14ac:dyDescent="0.25">
      <c r="B109" s="46"/>
      <c r="C109" s="46"/>
    </row>
    <row r="110" spans="2:3" x14ac:dyDescent="0.25">
      <c r="B110" s="46"/>
      <c r="C110" s="46"/>
    </row>
    <row r="111" spans="2:3" x14ac:dyDescent="0.25">
      <c r="B111" s="46"/>
      <c r="C111" s="46"/>
    </row>
    <row r="112" spans="2:3" x14ac:dyDescent="0.25">
      <c r="B112" s="46"/>
      <c r="C112" s="46"/>
    </row>
    <row r="113" spans="2:3" x14ac:dyDescent="0.25">
      <c r="B113" s="46"/>
      <c r="C113" s="46"/>
    </row>
    <row r="114" spans="2:3" x14ac:dyDescent="0.25">
      <c r="B114" s="46"/>
      <c r="C114" s="46"/>
    </row>
    <row r="115" spans="2:3" x14ac:dyDescent="0.25">
      <c r="B115" s="46"/>
      <c r="C115" s="46"/>
    </row>
    <row r="116" spans="2:3" x14ac:dyDescent="0.25">
      <c r="B116" s="46"/>
      <c r="C116" s="46"/>
    </row>
    <row r="117" spans="2:3" x14ac:dyDescent="0.25">
      <c r="B117" s="46"/>
      <c r="C117" s="46"/>
    </row>
    <row r="118" spans="2:3" x14ac:dyDescent="0.25">
      <c r="B118" s="46"/>
      <c r="C118" s="46"/>
    </row>
    <row r="119" spans="2:3" x14ac:dyDescent="0.25">
      <c r="B119" s="46"/>
      <c r="C119" s="46"/>
    </row>
    <row r="120" spans="2:3" x14ac:dyDescent="0.25">
      <c r="B120" s="46"/>
      <c r="C120" s="46"/>
    </row>
    <row r="121" spans="2:3" x14ac:dyDescent="0.25">
      <c r="B121" s="46"/>
      <c r="C121" s="46"/>
    </row>
    <row r="122" spans="2:3" x14ac:dyDescent="0.25">
      <c r="B122" s="46"/>
      <c r="C122" s="46"/>
    </row>
    <row r="123" spans="2:3" x14ac:dyDescent="0.25">
      <c r="B123" s="46"/>
      <c r="C123" s="46"/>
    </row>
    <row r="124" spans="2:3" x14ac:dyDescent="0.25">
      <c r="B124" s="46"/>
      <c r="C124" s="46"/>
    </row>
    <row r="125" spans="2:3" x14ac:dyDescent="0.25">
      <c r="B125" s="46"/>
      <c r="C125" s="46"/>
    </row>
    <row r="126" spans="2:3" x14ac:dyDescent="0.25">
      <c r="B126" s="46"/>
      <c r="C126" s="46"/>
    </row>
    <row r="127" spans="2:3" x14ac:dyDescent="0.25">
      <c r="B127" s="46"/>
      <c r="C127" s="46"/>
    </row>
    <row r="128" spans="2:3" x14ac:dyDescent="0.25">
      <c r="B128" s="46"/>
      <c r="C128" s="46"/>
    </row>
    <row r="129" spans="2:3" x14ac:dyDescent="0.25">
      <c r="B129" s="46"/>
      <c r="C129" s="46"/>
    </row>
    <row r="130" spans="2:3" x14ac:dyDescent="0.25">
      <c r="B130" s="46"/>
      <c r="C130" s="46"/>
    </row>
    <row r="131" spans="2:3" x14ac:dyDescent="0.25">
      <c r="B131" s="46"/>
      <c r="C131" s="46"/>
    </row>
    <row r="132" spans="2:3" x14ac:dyDescent="0.25">
      <c r="B132" s="46"/>
      <c r="C132" s="46"/>
    </row>
    <row r="133" spans="2:3" x14ac:dyDescent="0.25">
      <c r="B133" s="46"/>
      <c r="C133" s="46"/>
    </row>
    <row r="134" spans="2:3" x14ac:dyDescent="0.25">
      <c r="B134" s="46"/>
      <c r="C134" s="46"/>
    </row>
    <row r="135" spans="2:3" x14ac:dyDescent="0.25">
      <c r="B135" s="46"/>
      <c r="C135" s="46"/>
    </row>
    <row r="136" spans="2:3" x14ac:dyDescent="0.25">
      <c r="B136" s="46"/>
      <c r="C136" s="46"/>
    </row>
  </sheetData>
  <mergeCells count="1">
    <mergeCell ref="G4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SUMMARY</vt:lpstr>
      <vt:lpstr>BOLIVAR</vt:lpstr>
      <vt:lpstr>CHUCK BELL</vt:lpstr>
      <vt:lpstr>COMMUNITY</vt:lpstr>
      <vt:lpstr>CONSUMERS</vt:lpstr>
      <vt:lpstr>EMCAD</vt:lpstr>
      <vt:lpstr>GULF COAST WATER</vt:lpstr>
      <vt:lpstr>GULF COAST SEWER</vt:lpstr>
      <vt:lpstr>ORBIT WATER</vt:lpstr>
      <vt:lpstr>ORBIT SEWER</vt:lpstr>
      <vt:lpstr>SUBURBAN</vt:lpstr>
      <vt:lpstr>SUGARTREE</vt:lpstr>
      <vt:lpstr>BOLIVAR!Print_Area</vt:lpstr>
      <vt:lpstr>'GULF COAST SEWER'!Print_Area</vt:lpstr>
      <vt:lpstr>'GULF COAST WATER'!Print_Area</vt:lpstr>
      <vt:lpstr>'ORBIT SEWER'!Print_Area</vt:lpstr>
      <vt:lpstr>'ORBIT WATER'!Print_Area</vt:lpstr>
      <vt:lpstr>'GULF COAST SEWER'!Print_Titles</vt:lpstr>
      <vt:lpstr>'GULF COAST WATER'!Print_Titles</vt:lpstr>
      <vt:lpstr>'ORBIT SEWER'!Print_Titles</vt:lpstr>
      <vt:lpstr>'ORBIT WATER'!Print_Titles</vt:lpstr>
      <vt:lpstr>SUBURBAN!Print_Titles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Benny Wilkinson</cp:lastModifiedBy>
  <dcterms:created xsi:type="dcterms:W3CDTF">2020-03-06T22:37:40Z</dcterms:created>
  <dcterms:modified xsi:type="dcterms:W3CDTF">2020-03-11T22:23:22Z</dcterms:modified>
</cp:coreProperties>
</file>